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Foglio 1 - ANALISI COSTI" sheetId="1" state="visible" r:id="rId3"/>
    <sheet name="Foglio 2 - ANALISI RICAVI" sheetId="2" state="visible" r:id="rId4"/>
    <sheet name="Foglio 3 - SINTESI REF" sheetId="3" state="visible" r:id="rId5"/>
    <sheet name="Foglio 4 - COSTO MEDIO PONDERAT" sheetId="4" state="visible" r:id="rId6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<sst xmlns="http://schemas.openxmlformats.org/spreadsheetml/2006/main" count="284" uniqueCount="170">
  <si>
    <t xml:space="preserve">ANALISI DEI COSTI </t>
  </si>
  <si>
    <t xml:space="preserve">PROPOSTA PROGETTUALE</t>
  </si>
  <si>
    <t xml:space="preserve">SEZIONE DEDICATA ALLA VERIFICA DEI DATI</t>
  </si>
  <si>
    <t xml:space="preserve">DOTAZIONI TERRITORIALI INTERNE AREA DI INTERVENTO</t>
  </si>
  <si>
    <t xml:space="preserve">ART. PREZZARIO</t>
  </si>
  <si>
    <t xml:space="preserve">TIPOLOGIA DI OPERA</t>
  </si>
  <si>
    <t xml:space="preserve">ESTENSIONE OPERA</t>
  </si>
  <si>
    <t xml:space="preserve">UNITA' DI RIFERIMENTO</t>
  </si>
  <si>
    <t xml:space="preserve">COSTO UNITARIO</t>
  </si>
  <si>
    <t xml:space="preserve">IMPORTO COMPLESSIVO</t>
  </si>
  <si>
    <t xml:space="preserve">COSTO DOTAZIONI TERRITORIALI</t>
  </si>
  <si>
    <r>
      <rPr>
        <b val="true"/>
        <sz val="10"/>
        <rFont val="Arial"/>
        <family val="2"/>
      </rPr>
      <t xml:space="preserve">INCIDENZA ONERI PER LA SICUREZZA NON SOGGETTI A RIBASSO (</t>
    </r>
    <r>
      <rPr>
        <b val="true"/>
        <sz val="10"/>
        <color rgb="FFED1C24"/>
        <rFont val="Arial"/>
        <family val="2"/>
      </rPr>
      <t xml:space="preserve">_,__%</t>
    </r>
    <r>
      <rPr>
        <b val="true"/>
        <sz val="10"/>
        <rFont val="Arial"/>
        <family val="2"/>
      </rPr>
      <t xml:space="preserve">)</t>
    </r>
  </si>
  <si>
    <r>
      <rPr>
        <b val="true"/>
        <sz val="10"/>
        <rFont val="Arial"/>
        <family val="2"/>
      </rPr>
      <t xml:space="preserve">RIBASSO MEDIO REPORT DELLA REGIONE (ULTIMO DISPONIBILE) </t>
    </r>
    <r>
      <rPr>
        <b val="true"/>
        <sz val="10"/>
        <color rgb="FFED1C24"/>
        <rFont val="Arial"/>
        <family val="2"/>
      </rPr>
      <t xml:space="preserve">_,__%</t>
    </r>
  </si>
  <si>
    <t xml:space="preserve">TOTALE COSTO DOTAZIONI TERRITORIALI INTERNE AREA DI INTERVENTO</t>
  </si>
  <si>
    <t xml:space="preserve">ESITO VERIFICHE D’UFFICIO</t>
  </si>
  <si>
    <t xml:space="preserve">NOTE</t>
  </si>
  <si>
    <t xml:space="preserve">DOTAZIONI TERRITORIALI ESTERNE AREA DI INTERVENTO</t>
  </si>
  <si>
    <t xml:space="preserve">TOTALE COSTO DOTAZIONI TERRITORIALI ESTERNE AREA DI INTERVENTO</t>
  </si>
  <si>
    <t xml:space="preserve">DOTAZIONI ECOLOGICHE AMBIENTALI</t>
  </si>
  <si>
    <t xml:space="preserve">COSTO DOTAZIONI ECOLOGICO AMBIENTALI</t>
  </si>
  <si>
    <t xml:space="preserve">TOTALE COSTO DOTAZIONI ECOLOGICO AMBIENTALI</t>
  </si>
  <si>
    <t xml:space="preserve">COSTI DI COSTRUZIONE </t>
  </si>
  <si>
    <t xml:space="preserve">DATO DA PROGETTO</t>
  </si>
  <si>
    <t xml:space="preserve">INPUT PER LA VERIFICA DEI DATI</t>
  </si>
  <si>
    <t xml:space="preserve">ESITI DELLA VERIFICA</t>
  </si>
  <si>
    <t xml:space="preserve">DESTINAZIONE D'USO</t>
  </si>
  <si>
    <t xml:space="preserve">CARATTERISTICHE</t>
  </si>
  <si>
    <t xml:space="preserve">TIPOLOGIA EDILIZIA</t>
  </si>
  <si>
    <t xml:space="preserve">CATEGORIA INTERVENTO</t>
  </si>
  <si>
    <t xml:space="preserve">SUPERFICIE LORDA</t>
  </si>
  <si>
    <t xml:space="preserve">FONTE INFORMATIVA</t>
  </si>
  <si>
    <t xml:space="preserve">C. PARAMETRICO</t>
  </si>
  <si>
    <t xml:space="preserve">SCOSTAMENTO</t>
  </si>
  <si>
    <t xml:space="preserve">%</t>
  </si>
  <si>
    <t xml:space="preserve">RESIDENZIALE</t>
  </si>
  <si>
    <t xml:space="preserve">RESIDENZIALE ERS</t>
  </si>
  <si>
    <t xml:space="preserve">TERZIARIO</t>
  </si>
  <si>
    <t xml:space="preserve">COMMERCIALE</t>
  </si>
  <si>
    <t xml:space="preserve">PRODUTTIVO</t>
  </si>
  <si>
    <t xml:space="preserve">EDILIZIA PUBBLICA</t>
  </si>
  <si>
    <t xml:space="preserve">AUTORIMESSE</t>
  </si>
  <si>
    <t xml:space="preserve">TOTALE COSTI DI COSTRUZIONE</t>
  </si>
  <si>
    <r>
      <rPr>
        <b val="true"/>
        <sz val="12"/>
        <color rgb="FF000000"/>
        <rFont val="Arial"/>
        <family val="2"/>
      </rPr>
      <t xml:space="preserve">ESITO DELLA VERIFICA: </t>
    </r>
    <r>
      <rPr>
        <sz val="12"/>
        <color rgb="FF000000"/>
        <rFont val="Arial"/>
        <family val="2"/>
      </rPr>
      <t xml:space="preserve">NON NECESSITA NESSUNA NOTA E/O CHIARIMENTO QUALORA LA PERCENTUALE DI SCOSTAMENTO PER OGNI DESTINAZIONE D’USO RISULTI CONTENUTA NEL </t>
    </r>
    <r>
      <rPr>
        <b val="true"/>
        <sz val="12"/>
        <color rgb="FF000000"/>
        <rFont val="Arial"/>
        <family val="2"/>
      </rPr>
      <t xml:space="preserve">10% </t>
    </r>
    <r>
      <rPr>
        <sz val="12"/>
        <color rgb="FF000000"/>
        <rFont val="Arial"/>
        <family val="2"/>
      </rPr>
      <t xml:space="preserve">( SIA IN POSITIVO CHE IN NEGATIVO) </t>
    </r>
  </si>
  <si>
    <t xml:space="preserve">COSTO DELL’AREA</t>
  </si>
  <si>
    <t xml:space="preserve">CONTRIBUTO DI COSTRUZIONE</t>
  </si>
  <si>
    <t xml:space="preserve">ONERI DI URBANIZZAZIONE</t>
  </si>
  <si>
    <t xml:space="preserve">ONERI TEORICI</t>
  </si>
  <si>
    <t xml:space="preserve">Valore determinato mediante l’applicativo Regionale (https://ediliziacdc.regione.emilia-romagna.it/cdc/calcolo/home/0/)</t>
  </si>
  <si>
    <t xml:space="preserve">SCOMPUTI RICONOSCIUTI</t>
  </si>
  <si>
    <t xml:space="preserve">ONERI DOVUTI</t>
  </si>
  <si>
    <t xml:space="preserve">QCC</t>
  </si>
  <si>
    <t xml:space="preserve">COSTO DOVUTO</t>
  </si>
  <si>
    <t xml:space="preserve">Valore determinato mediante l’utilizzo dell’applicativo Regionale</t>
  </si>
  <si>
    <t xml:space="preserve">TOTALE CONTRIBUTO DI COSTRUZIONE</t>
  </si>
  <si>
    <t xml:space="preserve">COMPENSO</t>
  </si>
  <si>
    <t xml:space="preserve">SPESE TECNICHE E/O ONERI PROFESSIONALI</t>
  </si>
  <si>
    <t xml:space="preserve">D.LGS. 36/2023 E RELATIVI ALLEGATI</t>
  </si>
  <si>
    <r>
      <rPr>
        <sz val="12"/>
        <color rgb="FF000000"/>
        <rFont val="Arial"/>
        <family val="2"/>
      </rPr>
      <t xml:space="preserve">NON NECESSITA DI NESSUN COMMENTO CON SCOSTAMENTO</t>
    </r>
    <r>
      <rPr>
        <b val="true"/>
        <sz val="12"/>
        <color rgb="FF000000"/>
        <rFont val="Arial"/>
        <family val="2"/>
      </rPr>
      <t xml:space="preserve"> +/- 10%</t>
    </r>
  </si>
  <si>
    <t xml:space="preserve">IMPREVISTI</t>
  </si>
  <si>
    <t xml:space="preserve">INCIDENZA COSTI %</t>
  </si>
  <si>
    <t xml:space="preserve">INCIDENZA SUI COSTI</t>
  </si>
  <si>
    <t xml:space="preserve">COMMENTO</t>
  </si>
  <si>
    <t xml:space="preserve">PARAMETRO </t>
  </si>
  <si>
    <t xml:space="preserve">0 – 6%</t>
  </si>
  <si>
    <t xml:space="preserve">INTERMEDIAZIONE IMMOBILIARE</t>
  </si>
  <si>
    <t xml:space="preserve">SUP. LORDA</t>
  </si>
  <si>
    <t xml:space="preserve">C.unitario</t>
  </si>
  <si>
    <t xml:space="preserve">SPESE DI AGENZIA SU VENDITE</t>
  </si>
  <si>
    <t xml:space="preserve">SPESE DI AGENZIA SU LOCAZIONI</t>
  </si>
  <si>
    <t xml:space="preserve">TOTALE COSTI INTERMEDIAZIONE IMMOBILIARE</t>
  </si>
  <si>
    <r>
      <rPr>
        <sz val="12"/>
        <color rgb="FF000000"/>
        <rFont val="Arial"/>
        <family val="2"/>
      </rPr>
      <t xml:space="preserve">NON NECESSITA DI NESSUN COMMENTO</t>
    </r>
    <r>
      <rPr>
        <b val="true"/>
        <sz val="12"/>
        <color rgb="FF000000"/>
        <rFont val="Arial"/>
        <family val="2"/>
      </rPr>
      <t xml:space="preserve"> </t>
    </r>
    <r>
      <rPr>
        <sz val="12"/>
        <color rgb="FF000000"/>
        <rFont val="Arial"/>
        <family val="2"/>
      </rPr>
      <t xml:space="preserve">CON VALORE COMPRESO TRA</t>
    </r>
    <r>
      <rPr>
        <b val="true"/>
        <sz val="12"/>
        <color rgb="FF000000"/>
        <rFont val="Arial"/>
        <family val="2"/>
      </rPr>
      <t xml:space="preserve"> 0,50% </t>
    </r>
    <r>
      <rPr>
        <sz val="12"/>
        <color rgb="FF000000"/>
        <rFont val="Arial"/>
        <family val="2"/>
      </rPr>
      <t xml:space="preserve">E</t>
    </r>
    <r>
      <rPr>
        <b val="true"/>
        <sz val="12"/>
        <color rgb="FF000000"/>
        <rFont val="Arial"/>
        <family val="2"/>
      </rPr>
      <t xml:space="preserve"> 2,50%</t>
    </r>
  </si>
  <si>
    <t xml:space="preserve">CONSULENZE (legali, economiche e/o altre non rientranti nelle spese tecniche)</t>
  </si>
  <si>
    <r>
      <rPr>
        <sz val="12"/>
        <color rgb="FF000000"/>
        <rFont val="Arial"/>
        <family val="2"/>
      </rPr>
      <t xml:space="preserve">NON NECESSITA DI NESSUN COMMENTO</t>
    </r>
    <r>
      <rPr>
        <b val="true"/>
        <sz val="12"/>
        <color rgb="FF000000"/>
        <rFont val="Arial"/>
        <family val="2"/>
      </rPr>
      <t xml:space="preserve"> </t>
    </r>
    <r>
      <rPr>
        <sz val="12"/>
        <color rgb="FF000000"/>
        <rFont val="Arial"/>
        <family val="2"/>
      </rPr>
      <t xml:space="preserve">CON VALORE COMPRESO TRA</t>
    </r>
    <r>
      <rPr>
        <b val="true"/>
        <sz val="12"/>
        <color rgb="FF000000"/>
        <rFont val="Arial"/>
        <family val="2"/>
      </rPr>
      <t xml:space="preserve"> 0,00% </t>
    </r>
    <r>
      <rPr>
        <sz val="12"/>
        <color rgb="FF000000"/>
        <rFont val="Arial"/>
        <family val="2"/>
      </rPr>
      <t xml:space="preserve">E</t>
    </r>
    <r>
      <rPr>
        <b val="true"/>
        <sz val="12"/>
        <color rgb="FF000000"/>
        <rFont val="Arial"/>
        <family val="2"/>
      </rPr>
      <t xml:space="preserve"> 2,50%</t>
    </r>
  </si>
  <si>
    <t xml:space="preserve">ONERI FINANZIARI</t>
  </si>
  <si>
    <t xml:space="preserve">ANALISI DEI COSTI DI BONIFICA DEI SITI CONTAMINATI</t>
  </si>
  <si>
    <t xml:space="preserve">IL PIANO DI BONIFICA ED I RELATIVI COSTI SARA’ SOTTOPOSTO AD ATTESTAZIONE DI CONGRUITA’ DA PARTE DELL’UNITA’ AMBIENTE</t>
  </si>
  <si>
    <t xml:space="preserve">INDAGINI PRELIMINARI E PIANO DI CARATTERIZZAZIONE</t>
  </si>
  <si>
    <t xml:space="preserve">INTERVENTI DI BONIFICA</t>
  </si>
  <si>
    <t xml:space="preserve">MONITORAGGIO AMBIENTALE</t>
  </si>
  <si>
    <t xml:space="preserve">TOTALE COSTI DI BONIFICA</t>
  </si>
  <si>
    <t xml:space="preserve">ALTRO (tutto quello che non rientra nelle altre categorie)</t>
  </si>
  <si>
    <t xml:space="preserve">TOTALE COSTI </t>
  </si>
  <si>
    <t xml:space="preserve">MARGINE DEL PROMOTORE (ai fini del calcolo del contributo straordinario)</t>
  </si>
  <si>
    <t xml:space="preserve">CONTRIBUTO STRAORDINARIO ART. 4.6 ALL. 2 D.C.C. 83/2019 E S.M.I.</t>
  </si>
  <si>
    <t xml:space="preserve">V. POST</t>
  </si>
  <si>
    <t xml:space="preserve">V. ANTE</t>
  </si>
  <si>
    <t xml:space="preserve">MVGT</t>
  </si>
  <si>
    <t xml:space="preserve">INCIDENZA CONTRIBUTO STRAORDINARIO</t>
  </si>
  <si>
    <t xml:space="preserve">CONTRIBUTO STRAORDINARIO ART. 4.7 ALL. 2 D.C.C. 83/2019 E S.M.I.</t>
  </si>
  <si>
    <t xml:space="preserve">VALORE AREA</t>
  </si>
  <si>
    <t xml:space="preserve">K (COSTI)</t>
  </si>
  <si>
    <t xml:space="preserve">TOTALE COSTI COMPRESO IL CONTRIBUTO STRAORDINARIO</t>
  </si>
  <si>
    <t xml:space="preserve">ANALISI DEI RICAVI</t>
  </si>
  <si>
    <t xml:space="preserve">RICAVI DA VENDITA </t>
  </si>
  <si>
    <t xml:space="preserve">INPUT PER VERIFICA DATI</t>
  </si>
  <si>
    <t xml:space="preserve">TIPOLOGIA </t>
  </si>
  <si>
    <t xml:space="preserve">SUP. COMMERCIALE</t>
  </si>
  <si>
    <t xml:space="preserve">FONTE</t>
  </si>
  <si>
    <t xml:space="preserve">RIFERIMENTO ZONA</t>
  </si>
  <si>
    <t xml:space="preserve">STATO CONS.</t>
  </si>
  <si>
    <t xml:space="preserve">VALORE MIN</t>
  </si>
  <si>
    <t xml:space="preserve">VALORE MAX</t>
  </si>
  <si>
    <t xml:space="preserve">NOTE ESITO VERIFICA</t>
  </si>
  <si>
    <t xml:space="preserve">TOTALE RICAVI DA VENDITA</t>
  </si>
  <si>
    <t xml:space="preserve">RICAVI DA LOCAZIONE </t>
  </si>
  <si>
    <t xml:space="preserve">TOTALE RICAVI DA LOCAZIONE</t>
  </si>
  <si>
    <t xml:space="preserve">ALTRI RICAVI </t>
  </si>
  <si>
    <t xml:space="preserve">ESITO DELLA VERIFICA</t>
  </si>
  <si>
    <t xml:space="preserve">DESCRIZIONE </t>
  </si>
  <si>
    <t xml:space="preserve">NOTE:</t>
  </si>
  <si>
    <t xml:space="preserve">TOTALE ALTRI RICAVI</t>
  </si>
  <si>
    <t xml:space="preserve">TOTALE RICAVI </t>
  </si>
  <si>
    <t xml:space="preserve">SINTESI REF</t>
  </si>
  <si>
    <t xml:space="preserve">TOTALE RICAVI</t>
  </si>
  <si>
    <t xml:space="preserve">DIFFERENZA RICAVI – COSTI (NON ATTUALIZZATA)</t>
  </si>
  <si>
    <t xml:space="preserve">PROCESSO DI ATTUALIZZAZIONE</t>
  </si>
  <si>
    <t xml:space="preserve">Tasso di Attualizzazione (r) %</t>
  </si>
  <si>
    <t xml:space="preserve">Momento Temporale (n) anni</t>
  </si>
  <si>
    <t xml:space="preserve">ARTICOLAZIONE COSTI E RICAVI</t>
  </si>
  <si>
    <t xml:space="preserve">DESCRIZIONE</t>
  </si>
  <si>
    <t xml:space="preserve">TOTALE</t>
  </si>
  <si>
    <t xml:space="preserve">1° ANNO</t>
  </si>
  <si>
    <t xml:space="preserve">2° ANNO</t>
  </si>
  <si>
    <t xml:space="preserve">3° ANNO</t>
  </si>
  <si>
    <t xml:space="preserve">4° ANNO</t>
  </si>
  <si>
    <t xml:space="preserve">5° ANNO</t>
  </si>
  <si>
    <t xml:space="preserve">6° ANNO</t>
  </si>
  <si>
    <t xml:space="preserve">RICAVI </t>
  </si>
  <si>
    <t xml:space="preserve">COSTI</t>
  </si>
  <si>
    <t xml:space="preserve">SALDO</t>
  </si>
  <si>
    <t xml:space="preserve">SALDO ATTUALIZZATO</t>
  </si>
  <si>
    <t xml:space="preserve">VALORE DI TRASFORMAZIONE</t>
  </si>
  <si>
    <t xml:space="preserve">VERIFICA DEL VALORE DI TRASFORMAZIONE SUI RICAVI</t>
  </si>
  <si>
    <t xml:space="preserve">INCIDENZA SUI COSTI %</t>
  </si>
  <si>
    <t xml:space="preserve">PARAMETRO</t>
  </si>
  <si>
    <r>
      <rPr>
        <b val="true"/>
        <sz val="12"/>
        <color rgb="FF000000"/>
        <rFont val="Arial"/>
        <family val="2"/>
      </rPr>
      <t xml:space="preserve">ESITO FAVOREVOLE </t>
    </r>
    <r>
      <rPr>
        <sz val="12"/>
        <color rgb="FF000000"/>
        <rFont val="Arial"/>
        <family val="2"/>
      </rPr>
      <t xml:space="preserve">CON VALORE COMPRESO TRA</t>
    </r>
    <r>
      <rPr>
        <b val="true"/>
        <sz val="12"/>
        <color rgb="FF000000"/>
        <rFont val="Arial"/>
        <family val="2"/>
      </rPr>
      <t xml:space="preserve"> 0,00% </t>
    </r>
    <r>
      <rPr>
        <sz val="12"/>
        <color rgb="FF000000"/>
        <rFont val="Arial"/>
        <family val="2"/>
      </rPr>
      <t xml:space="preserve">E </t>
    </r>
    <r>
      <rPr>
        <b val="true"/>
        <sz val="12"/>
        <color rgb="FF000000"/>
        <rFont val="Arial"/>
        <family val="2"/>
      </rPr>
      <t xml:space="preserve">15%</t>
    </r>
  </si>
  <si>
    <t xml:space="preserve">COSTO MEDIO PONDERATO DEL CAPITALE</t>
  </si>
  <si>
    <t xml:space="preserve">STRUTTURA FINANZIARIA</t>
  </si>
  <si>
    <t xml:space="preserve">D</t>
  </si>
  <si>
    <t xml:space="preserve">QUOTA CAPITALE DI DEBITO</t>
  </si>
  <si>
    <t xml:space="preserve">E</t>
  </si>
  <si>
    <t xml:space="preserve">QUOTA CAPITALE PROPRIO </t>
  </si>
  <si>
    <t xml:space="preserve">INFLAZIONE</t>
  </si>
  <si>
    <t xml:space="preserve">TASSO</t>
  </si>
  <si>
    <t xml:space="preserve">INFLAZIONE ATTESA</t>
  </si>
  <si>
    <t xml:space="preserve">COSTO DEL CAPITALE DI DEBITO </t>
  </si>
  <si>
    <t xml:space="preserve">TASSO DI INTERESSE SUI PRESTITI</t>
  </si>
  <si>
    <t xml:space="preserve">SPREAD BANCARIO</t>
  </si>
  <si>
    <t xml:space="preserve">Kd</t>
  </si>
  <si>
    <t xml:space="preserve">COSTO DEL CAPITALE DI DEBITO</t>
  </si>
  <si>
    <t xml:space="preserve">COSTO DEL CAPITALE PROPRIO</t>
  </si>
  <si>
    <t xml:space="preserve">TIPOLOGIA DI TITOLO (investimento privi di rischio)</t>
  </si>
  <si>
    <t xml:space="preserve">TASSO RISK-FREE (investimenti privi di rischio)</t>
  </si>
  <si>
    <t xml:space="preserve">(investimenti privi di rischio)</t>
  </si>
  <si>
    <t xml:space="preserve">FATTORI DI RISCHIO (investimenti settore immobiliare)</t>
  </si>
  <si>
    <t xml:space="preserve">RISCHIO DEL SETTORE IMMOBILIARE</t>
  </si>
  <si>
    <t xml:space="preserve">RISCHIO LOCALIZZAZIONE</t>
  </si>
  <si>
    <t xml:space="preserve">RISCHIO TIPOLOGIA / EDIFICIO</t>
  </si>
  <si>
    <t xml:space="preserve">RISCHIO FISICO-TECNICO</t>
  </si>
  <si>
    <t xml:space="preserve">RISCHIO URBANISTICO</t>
  </si>
  <si>
    <t xml:space="preserve">RISCHIO COMMERCIALE</t>
  </si>
  <si>
    <t xml:space="preserve">RISCHIO SVILUPPO</t>
  </si>
  <si>
    <t xml:space="preserve">RISCHIO ILLIQUIDITÀ</t>
  </si>
  <si>
    <t xml:space="preserve">PREMIO PER IL RISCHIO (RISK PREMIUM)</t>
  </si>
  <si>
    <t xml:space="preserve">TASSO RISK-FREE</t>
  </si>
  <si>
    <t xml:space="preserve">PREMIO PER IL RISCHIO</t>
  </si>
  <si>
    <t xml:space="preserve">Ke</t>
  </si>
  <si>
    <t xml:space="preserve">COSTO DEL CAPITALE PROPRIO  (Ke)</t>
  </si>
  <si>
    <t xml:space="preserve">QUOTA CAPITALE A DEBITO</t>
  </si>
  <si>
    <t xml:space="preserve">QUOTA CAPITALE PROPRIO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</si>
</sst>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0%"/>
    <numFmt numFmtId="166" formatCode="\ * #,##0.00\ ;\-* #,##0.00\ ;\ * \-#\ ;\ @\ "/>
    <numFmt numFmtId="167" formatCode="#,##0.00"/>
    <numFmt numFmtId="168" formatCode="@"/>
    <numFmt numFmtId="169" formatCode="[$€-410]\ #,##0.00;[RED]\-[$€-410]\ #,##0.00"/>
    <numFmt numFmtId="170" formatCode="[$€-410]\ #,##0.00;\-[$€-410]\ #,##0.00"/>
    <numFmt numFmtId="171" formatCode="0.00%"/>
    <numFmt numFmtId="172" formatCode="0"/>
    <numFmt numFmtId="173" formatCode="0.0%"/>
    <numFmt numFmtId="174" formatCode="#,##0"/>
  </numFmts>
  <fonts count="1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6"/>
      <color rgb="FF000000"/>
      <name val="Arial"/>
      <family val="2"/>
    </font>
    <font>
      <b val="true"/>
      <sz val="16"/>
      <color rgb="FF000000"/>
      <name val="Arial"/>
      <family val="2"/>
    </font>
    <font>
      <sz val="16"/>
      <color rgb="FF000000"/>
      <name val="Arial"/>
      <family val="2"/>
    </font>
    <font>
      <b val="true"/>
      <sz val="10"/>
      <color rgb="FF000000"/>
      <name val="Arial"/>
      <family val="2"/>
    </font>
    <font>
      <b val="true"/>
      <sz val="10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  <font>
      <b val="true"/>
      <sz val="10"/>
      <color rgb="FFED1C24"/>
      <name val="Arial"/>
      <family val="2"/>
    </font>
    <font>
      <b val="true"/>
      <sz val="12"/>
      <name val="Arial"/>
      <family val="2"/>
    </font>
    <font>
      <sz val="12"/>
      <color rgb="FF000000"/>
      <name val="Arial"/>
      <family val="2"/>
    </font>
    <font>
      <b val="true"/>
      <sz val="12"/>
      <color rgb="FF000000"/>
      <name val="Arial"/>
      <family val="2"/>
    </font>
    <font>
      <i val="true"/>
      <sz val="10"/>
      <color rgb="FF000000"/>
      <name val="Arial"/>
      <family val="2"/>
    </font>
    <font>
      <sz val="16"/>
      <name val="Arial"/>
      <family val="2"/>
    </font>
    <font>
      <b val="true"/>
      <sz val="26"/>
      <color rgb="FF000000"/>
      <name val="Calibri"/>
      <family val="2"/>
    </font>
    <font>
      <b val="true"/>
      <sz val="14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4B4"/>
        <bgColor rgb="FF33CCCC"/>
      </patternFill>
    </fill>
    <fill>
      <patternFill patternType="solid">
        <fgColor rgb="FF87D1D1"/>
        <bgColor rgb="FFC0C0C0"/>
      </patternFill>
    </fill>
    <fill>
      <patternFill patternType="solid">
        <fgColor rgb="FFFFFBCC"/>
        <bgColor rgb="FFFFFFFF"/>
      </patternFill>
    </fill>
    <fill>
      <patternFill patternType="solid">
        <fgColor rgb="FFF7A19A"/>
        <bgColor rgb="FFFF8080"/>
      </patternFill>
    </fill>
    <fill>
      <patternFill patternType="solid">
        <fgColor rgb="FFF04E4D"/>
        <bgColor rgb="FFED1C24"/>
      </patternFill>
    </fill>
    <fill>
      <patternFill patternType="solid">
        <fgColor rgb="FFD0D0D0"/>
        <bgColor rgb="FFC0C0C0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/>
      <right/>
      <top/>
      <bottom style="hair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false" applyBorder="false" applyAlignment="false" applyProtection="false"/>
    <xf numFmtId="166" fontId="0" fillId="0" borderId="0" applyFont="false" applyBorder="false" applyAlignment="false" applyProtection="false"/>
  </cellStyleXfs>
  <cellXfs count="17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0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0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0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0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2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0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0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4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4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9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5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7" fontId="1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9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9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4" fillId="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8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4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4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9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4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7" fillId="4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7" fillId="0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15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9" fillId="4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4" fontId="7" fillId="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" fillId="5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9" fillId="0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7" fontId="7" fillId="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" fillId="5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8" fillId="5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0" fillId="5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8" fillId="6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ercentuale" xfId="20"/>
    <cellStyle name="Migliaia" xfId="21"/>
  </cellStyles>
  <colors>
    <indexedColors>
      <rgbColor rgb="FF000000"/>
      <rgbColor rgb="FFFFFFFF"/>
      <rgbColor rgb="FFED1C24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D0D0D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4B4"/>
      <rgbColor rgb="FFCCFFFF"/>
      <rgbColor rgb="FFCCFFCC"/>
      <rgbColor rgb="FFFFFF99"/>
      <rgbColor rgb="FF87D1D1"/>
      <rgbColor rgb="FFF7A19A"/>
      <rgbColor rgb="FFCC99FF"/>
      <rgbColor rgb="FFFFCC99"/>
      <rgbColor rgb="FF3366FF"/>
      <rgbColor rgb="FF33CCCC"/>
      <rgbColor rgb="FF99CC00"/>
      <rgbColor rgb="FFFFCC00"/>
      <rgbColor rgb="FFFF9900"/>
      <rgbColor rgb="FFF04E4D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I183"/>
  <sheetViews>
    <sheetView showFormulas="false" showGridLines="true" showRowColHeaders="true" showZeros="true" rightToLeft="false" tabSelected="false" showOutlineSymbols="true" defaultGridColor="true" view="normal" topLeftCell="A28" colorId="64" zoomScale="75" zoomScaleNormal="75" zoomScalePageLayoutView="100" workbookViewId="0">
      <selection pane="topLeft" activeCell="A36" activeCellId="0" sqref="A36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25.22"/>
    <col collapsed="false" customWidth="true" hidden="false" outlineLevel="0" max="2" min="2" style="0" width="20.2"/>
    <col collapsed="false" customWidth="true" hidden="false" outlineLevel="0" max="3" min="3" style="0" width="20.96"/>
    <col collapsed="false" customWidth="true" hidden="false" outlineLevel="0" max="4" min="4" style="0" width="31.32"/>
    <col collapsed="false" customWidth="true" hidden="false" outlineLevel="0" max="5" min="5" style="0" width="31.71"/>
    <col collapsed="false" customWidth="true" hidden="false" outlineLevel="0" max="6" min="6" style="1" width="17.24"/>
    <col collapsed="false" customWidth="true" hidden="false" outlineLevel="0" max="7" min="7" style="2" width="28.52"/>
    <col collapsed="false" customWidth="true" hidden="false" outlineLevel="0" max="8" min="8" style="0" width="10.21"/>
    <col collapsed="false" customWidth="true" hidden="false" outlineLevel="0" max="9" min="9" style="0" width="25.04"/>
    <col collapsed="false" customWidth="true" hidden="false" outlineLevel="0" max="10" min="10" style="0" width="26.88"/>
    <col collapsed="false" customWidth="true" hidden="false" outlineLevel="0" max="11" min="11" style="0" width="33.38"/>
    <col collapsed="false" customWidth="true" hidden="false" outlineLevel="0" max="12" min="12" style="0" width="28.74"/>
    <col collapsed="false" customWidth="true" hidden="false" outlineLevel="0" max="13" min="13" style="0" width="19.66"/>
    <col collapsed="false" customWidth="true" hidden="false" outlineLevel="0" max="14" min="14" style="0" width="29.96"/>
    <col collapsed="false" customWidth="true" hidden="false" outlineLevel="0" max="16" min="16" style="0" width="29.74"/>
  </cols>
  <sheetData>
    <row r="1" customFormat="false" ht="42.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Format="false" ht="28.3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5"/>
      <c r="I2" s="6" t="s">
        <v>2</v>
      </c>
      <c r="J2" s="6"/>
      <c r="K2" s="6"/>
      <c r="L2" s="6"/>
      <c r="M2" s="6"/>
      <c r="N2" s="6"/>
    </row>
    <row r="3" customFormat="false" ht="28.35" hidden="false" customHeight="true" outlineLevel="0" collapsed="false">
      <c r="A3" s="7"/>
      <c r="B3" s="7"/>
      <c r="C3" s="7"/>
      <c r="D3" s="7"/>
      <c r="E3" s="7"/>
      <c r="F3" s="7"/>
      <c r="G3" s="7"/>
      <c r="H3" s="8"/>
      <c r="I3" s="7"/>
      <c r="J3" s="7"/>
      <c r="K3" s="7"/>
      <c r="L3" s="7"/>
      <c r="M3" s="7"/>
      <c r="N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</row>
    <row r="4" customFormat="false" ht="22.7" hidden="false" customHeight="true" outlineLevel="0" collapsed="false">
      <c r="A4" s="10" t="s">
        <v>3</v>
      </c>
      <c r="B4" s="10"/>
      <c r="C4" s="10"/>
      <c r="D4" s="10"/>
      <c r="E4" s="10"/>
      <c r="F4" s="10"/>
      <c r="G4" s="10"/>
      <c r="H4" s="8"/>
      <c r="I4" s="7"/>
      <c r="J4" s="7"/>
      <c r="K4" s="7"/>
      <c r="L4" s="7"/>
      <c r="M4" s="7"/>
      <c r="N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</row>
    <row r="5" customFormat="false" ht="22.7" hidden="false" customHeight="true" outlineLevel="0" collapsed="false">
      <c r="A5" s="11" t="s">
        <v>4</v>
      </c>
      <c r="B5" s="12" t="s">
        <v>5</v>
      </c>
      <c r="C5" s="12"/>
      <c r="D5" s="11" t="s">
        <v>6</v>
      </c>
      <c r="E5" s="11" t="s">
        <v>7</v>
      </c>
      <c r="F5" s="11" t="s">
        <v>8</v>
      </c>
      <c r="G5" s="11" t="s">
        <v>9</v>
      </c>
      <c r="H5" s="13"/>
      <c r="I5" s="7"/>
      <c r="J5" s="7"/>
      <c r="K5" s="7"/>
      <c r="L5" s="7"/>
      <c r="M5" s="7"/>
      <c r="N5" s="7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4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5"/>
      <c r="AMD5" s="15"/>
      <c r="AME5" s="15"/>
      <c r="AMF5" s="15"/>
      <c r="AMG5" s="15"/>
      <c r="AMH5" s="15"/>
      <c r="AMI5" s="15"/>
    </row>
    <row r="6" customFormat="false" ht="17" hidden="false" customHeight="true" outlineLevel="0" collapsed="false">
      <c r="A6" s="16"/>
      <c r="B6" s="17"/>
      <c r="C6" s="17"/>
      <c r="D6" s="18"/>
      <c r="E6" s="18"/>
      <c r="F6" s="19"/>
      <c r="G6" s="20" t="n">
        <f aca="false">D6*F6</f>
        <v>0</v>
      </c>
      <c r="H6" s="8"/>
      <c r="I6" s="7"/>
      <c r="J6" s="7"/>
      <c r="K6" s="7"/>
      <c r="L6" s="7"/>
      <c r="M6" s="7"/>
      <c r="N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</row>
    <row r="7" customFormat="false" ht="17" hidden="false" customHeight="true" outlineLevel="0" collapsed="false">
      <c r="A7" s="16"/>
      <c r="B7" s="17"/>
      <c r="C7" s="17"/>
      <c r="D7" s="21"/>
      <c r="E7" s="21"/>
      <c r="F7" s="22"/>
      <c r="G7" s="20" t="n">
        <f aca="false">D7*F7</f>
        <v>0</v>
      </c>
      <c r="H7" s="8"/>
      <c r="I7" s="7"/>
      <c r="J7" s="7"/>
      <c r="K7" s="7"/>
      <c r="L7" s="7"/>
      <c r="M7" s="7"/>
      <c r="N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</row>
    <row r="8" customFormat="false" ht="17" hidden="false" customHeight="true" outlineLevel="0" collapsed="false">
      <c r="A8" s="16"/>
      <c r="B8" s="17"/>
      <c r="C8" s="17"/>
      <c r="D8" s="21"/>
      <c r="E8" s="21"/>
      <c r="F8" s="23"/>
      <c r="G8" s="20" t="n">
        <f aca="false">D8*F8</f>
        <v>0</v>
      </c>
      <c r="H8" s="8"/>
      <c r="I8" s="7"/>
      <c r="J8" s="7"/>
      <c r="K8" s="7"/>
      <c r="L8" s="7"/>
      <c r="M8" s="7"/>
      <c r="N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</row>
    <row r="9" customFormat="false" ht="17" hidden="false" customHeight="true" outlineLevel="0" collapsed="false">
      <c r="A9" s="16"/>
      <c r="B9" s="17"/>
      <c r="C9" s="17"/>
      <c r="D9" s="21"/>
      <c r="E9" s="21"/>
      <c r="F9" s="23"/>
      <c r="G9" s="20" t="n">
        <f aca="false">D9*F9</f>
        <v>0</v>
      </c>
      <c r="H9" s="8"/>
      <c r="I9" s="7"/>
      <c r="J9" s="7"/>
      <c r="K9" s="7"/>
      <c r="L9" s="7"/>
      <c r="M9" s="7"/>
      <c r="N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</row>
    <row r="10" customFormat="false" ht="17" hidden="false" customHeight="true" outlineLevel="0" collapsed="false">
      <c r="A10" s="16"/>
      <c r="B10" s="17"/>
      <c r="C10" s="17"/>
      <c r="D10" s="21"/>
      <c r="E10" s="21"/>
      <c r="F10" s="24"/>
      <c r="G10" s="20" t="n">
        <f aca="false">D10*F10</f>
        <v>0</v>
      </c>
      <c r="H10" s="8"/>
      <c r="I10" s="7"/>
      <c r="J10" s="7"/>
      <c r="K10" s="7"/>
      <c r="L10" s="7"/>
      <c r="M10" s="7"/>
      <c r="N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</row>
    <row r="11" customFormat="false" ht="17" hidden="false" customHeight="true" outlineLevel="0" collapsed="false">
      <c r="A11" s="16"/>
      <c r="B11" s="17"/>
      <c r="C11" s="17"/>
      <c r="D11" s="21"/>
      <c r="E11" s="21"/>
      <c r="F11" s="19"/>
      <c r="G11" s="20" t="n">
        <f aca="false">D11*F11</f>
        <v>0</v>
      </c>
      <c r="H11" s="8"/>
      <c r="I11" s="7"/>
      <c r="J11" s="7"/>
      <c r="K11" s="7"/>
      <c r="L11" s="7"/>
      <c r="M11" s="7"/>
      <c r="N11" s="7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</row>
    <row r="12" customFormat="false" ht="17" hidden="false" customHeight="true" outlineLevel="0" collapsed="false">
      <c r="A12" s="16"/>
      <c r="B12" s="17"/>
      <c r="C12" s="17"/>
      <c r="D12" s="21"/>
      <c r="E12" s="21"/>
      <c r="F12" s="19"/>
      <c r="G12" s="20" t="n">
        <f aca="false">D12*F12</f>
        <v>0</v>
      </c>
      <c r="H12" s="8"/>
      <c r="I12" s="7"/>
      <c r="J12" s="7"/>
      <c r="K12" s="7"/>
      <c r="L12" s="7"/>
      <c r="M12" s="7"/>
      <c r="N12" s="7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</row>
    <row r="13" customFormat="false" ht="17" hidden="false" customHeight="true" outlineLevel="0" collapsed="false">
      <c r="A13" s="16"/>
      <c r="B13" s="17"/>
      <c r="C13" s="17"/>
      <c r="D13" s="21"/>
      <c r="E13" s="21"/>
      <c r="F13" s="19"/>
      <c r="G13" s="20" t="n">
        <f aca="false">D13*F13</f>
        <v>0</v>
      </c>
      <c r="H13" s="8"/>
      <c r="I13" s="7"/>
      <c r="J13" s="7"/>
      <c r="K13" s="7"/>
      <c r="L13" s="7"/>
      <c r="M13" s="7"/>
      <c r="N13" s="7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</row>
    <row r="14" customFormat="false" ht="17" hidden="false" customHeight="true" outlineLevel="0" collapsed="false">
      <c r="A14" s="16"/>
      <c r="B14" s="17"/>
      <c r="C14" s="17"/>
      <c r="D14" s="21"/>
      <c r="E14" s="21"/>
      <c r="F14" s="22"/>
      <c r="G14" s="20" t="n">
        <f aca="false">D14*F14</f>
        <v>0</v>
      </c>
      <c r="H14" s="8"/>
      <c r="I14" s="7"/>
      <c r="J14" s="7"/>
      <c r="K14" s="7"/>
      <c r="L14" s="7"/>
      <c r="M14" s="7"/>
      <c r="N14" s="7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</row>
    <row r="15" customFormat="false" ht="17" hidden="false" customHeight="true" outlineLevel="0" collapsed="false">
      <c r="A15" s="16"/>
      <c r="B15" s="17"/>
      <c r="C15" s="17"/>
      <c r="D15" s="21"/>
      <c r="E15" s="21"/>
      <c r="F15" s="24"/>
      <c r="G15" s="20" t="n">
        <f aca="false">D15*F15</f>
        <v>0</v>
      </c>
      <c r="H15" s="8"/>
      <c r="I15" s="7"/>
      <c r="J15" s="7"/>
      <c r="K15" s="7"/>
      <c r="L15" s="7"/>
      <c r="M15" s="7"/>
      <c r="N15" s="7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</row>
    <row r="16" customFormat="false" ht="17" hidden="false" customHeight="true" outlineLevel="0" collapsed="false">
      <c r="A16" s="25" t="s">
        <v>10</v>
      </c>
      <c r="B16" s="25"/>
      <c r="C16" s="25"/>
      <c r="D16" s="25"/>
      <c r="E16" s="25"/>
      <c r="F16" s="25"/>
      <c r="G16" s="26" t="n">
        <f aca="false">SUM(G6:G15)</f>
        <v>0</v>
      </c>
      <c r="H16" s="8"/>
      <c r="I16" s="7"/>
      <c r="J16" s="7"/>
      <c r="K16" s="7"/>
      <c r="L16" s="7"/>
      <c r="M16" s="7"/>
      <c r="N16" s="7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</row>
    <row r="17" customFormat="false" ht="17" hidden="false" customHeight="true" outlineLevel="0" collapsed="false">
      <c r="A17" s="27" t="s">
        <v>11</v>
      </c>
      <c r="B17" s="27"/>
      <c r="C17" s="27"/>
      <c r="D17" s="27"/>
      <c r="E17" s="27"/>
      <c r="F17" s="27"/>
      <c r="G17" s="20" t="n">
        <f aca="false">G16*0.1/100</f>
        <v>0</v>
      </c>
      <c r="H17" s="8"/>
      <c r="I17" s="7"/>
      <c r="J17" s="7"/>
      <c r="K17" s="7"/>
      <c r="L17" s="7"/>
      <c r="M17" s="7"/>
      <c r="N17" s="7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</row>
    <row r="18" customFormat="false" ht="17" hidden="false" customHeight="true" outlineLevel="0" collapsed="false">
      <c r="A18" s="27" t="s">
        <v>12</v>
      </c>
      <c r="B18" s="27"/>
      <c r="C18" s="27"/>
      <c r="D18" s="27"/>
      <c r="E18" s="27"/>
      <c r="F18" s="27"/>
      <c r="G18" s="20" t="n">
        <f aca="false">G16*0.1/100</f>
        <v>0</v>
      </c>
      <c r="H18" s="8"/>
      <c r="I18" s="7"/>
      <c r="J18" s="7"/>
      <c r="K18" s="7"/>
      <c r="L18" s="7"/>
      <c r="M18" s="7"/>
      <c r="N18" s="7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</row>
    <row r="19" customFormat="false" ht="28.35" hidden="false" customHeight="true" outlineLevel="0" collapsed="false">
      <c r="A19" s="28" t="s">
        <v>13</v>
      </c>
      <c r="B19" s="28"/>
      <c r="C19" s="28"/>
      <c r="D19" s="28"/>
      <c r="E19" s="28"/>
      <c r="F19" s="28"/>
      <c r="G19" s="29" t="n">
        <f aca="false">G16-G18+G17</f>
        <v>0</v>
      </c>
      <c r="H19" s="30"/>
      <c r="I19" s="31" t="s">
        <v>14</v>
      </c>
      <c r="J19" s="31"/>
      <c r="K19" s="31"/>
      <c r="L19" s="31"/>
      <c r="M19" s="32" t="s">
        <v>15</v>
      </c>
      <c r="N19" s="32"/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4"/>
      <c r="PZ19" s="34"/>
      <c r="QA19" s="34"/>
      <c r="QB19" s="34"/>
      <c r="QC19" s="34"/>
      <c r="QD19" s="34"/>
      <c r="QE19" s="34"/>
      <c r="QF19" s="34"/>
      <c r="QG19" s="34"/>
      <c r="QH19" s="34"/>
      <c r="QI19" s="34"/>
      <c r="QJ19" s="34"/>
      <c r="QK19" s="34"/>
      <c r="QL19" s="34"/>
      <c r="QM19" s="34"/>
      <c r="QN19" s="34"/>
      <c r="QO19" s="34"/>
      <c r="QP19" s="34"/>
      <c r="QQ19" s="34"/>
      <c r="QR19" s="34"/>
      <c r="QS19" s="34"/>
      <c r="QT19" s="34"/>
      <c r="QU19" s="34"/>
      <c r="QV19" s="34"/>
      <c r="QW19" s="34"/>
      <c r="QX19" s="34"/>
      <c r="QY19" s="34"/>
      <c r="QZ19" s="34"/>
      <c r="RA19" s="34"/>
      <c r="RB19" s="34"/>
      <c r="RC19" s="34"/>
      <c r="RD19" s="34"/>
      <c r="RE19" s="34"/>
      <c r="RF19" s="34"/>
      <c r="RG19" s="34"/>
      <c r="RH19" s="34"/>
      <c r="RI19" s="34"/>
      <c r="RJ19" s="34"/>
      <c r="RK19" s="34"/>
      <c r="RL19" s="34"/>
      <c r="RM19" s="34"/>
      <c r="RN19" s="34"/>
      <c r="RO19" s="34"/>
      <c r="RP19" s="34"/>
      <c r="RQ19" s="34"/>
      <c r="RR19" s="34"/>
      <c r="RS19" s="34"/>
      <c r="RT19" s="34"/>
      <c r="RU19" s="34"/>
      <c r="RV19" s="34"/>
      <c r="RW19" s="34"/>
      <c r="RX19" s="34"/>
      <c r="RY19" s="34"/>
      <c r="RZ19" s="34"/>
      <c r="SA19" s="34"/>
      <c r="SB19" s="34"/>
      <c r="SC19" s="34"/>
      <c r="SD19" s="34"/>
      <c r="SE19" s="34"/>
      <c r="SF19" s="34"/>
      <c r="SG19" s="34"/>
      <c r="SH19" s="34"/>
      <c r="SI19" s="34"/>
      <c r="SJ19" s="34"/>
      <c r="SK19" s="34"/>
      <c r="SL19" s="34"/>
      <c r="SM19" s="34"/>
      <c r="SN19" s="34"/>
      <c r="SO19" s="34"/>
      <c r="SP19" s="34"/>
      <c r="SQ19" s="34"/>
      <c r="SR19" s="34"/>
      <c r="SS19" s="34"/>
      <c r="ST19" s="34"/>
      <c r="SU19" s="34"/>
      <c r="SV19" s="34"/>
      <c r="SW19" s="34"/>
      <c r="SX19" s="34"/>
      <c r="SY19" s="34"/>
      <c r="SZ19" s="34"/>
      <c r="TA19" s="34"/>
      <c r="TB19" s="34"/>
      <c r="TC19" s="34"/>
      <c r="TD19" s="34"/>
      <c r="TE19" s="34"/>
      <c r="TF19" s="34"/>
      <c r="TG19" s="34"/>
      <c r="TH19" s="34"/>
      <c r="TI19" s="34"/>
      <c r="TJ19" s="34"/>
      <c r="TK19" s="34"/>
      <c r="TL19" s="34"/>
      <c r="TM19" s="34"/>
      <c r="TN19" s="34"/>
      <c r="TO19" s="34"/>
      <c r="TP19" s="34"/>
      <c r="TQ19" s="34"/>
      <c r="TR19" s="34"/>
      <c r="TS19" s="34"/>
      <c r="TT19" s="34"/>
      <c r="TU19" s="34"/>
      <c r="TV19" s="34"/>
      <c r="TW19" s="34"/>
      <c r="TX19" s="34"/>
      <c r="TY19" s="34"/>
      <c r="TZ19" s="34"/>
      <c r="UA19" s="34"/>
      <c r="UB19" s="34"/>
      <c r="UC19" s="34"/>
      <c r="UD19" s="34"/>
      <c r="UE19" s="34"/>
      <c r="UF19" s="34"/>
      <c r="UG19" s="34"/>
      <c r="UH19" s="34"/>
      <c r="UI19" s="34"/>
      <c r="UJ19" s="34"/>
      <c r="UK19" s="34"/>
      <c r="UL19" s="34"/>
      <c r="UM19" s="34"/>
      <c r="UN19" s="34"/>
      <c r="UO19" s="34"/>
      <c r="UP19" s="34"/>
      <c r="UQ19" s="34"/>
      <c r="UR19" s="34"/>
      <c r="US19" s="34"/>
      <c r="UT19" s="34"/>
      <c r="UU19" s="34"/>
      <c r="UV19" s="34"/>
      <c r="UW19" s="34"/>
      <c r="UX19" s="34"/>
      <c r="UY19" s="34"/>
      <c r="UZ19" s="34"/>
      <c r="VA19" s="34"/>
      <c r="VB19" s="34"/>
      <c r="VC19" s="34"/>
      <c r="VD19" s="34"/>
      <c r="VE19" s="34"/>
      <c r="VF19" s="34"/>
      <c r="VG19" s="34"/>
      <c r="VH19" s="34"/>
      <c r="VI19" s="34"/>
      <c r="VJ19" s="34"/>
      <c r="VK19" s="34"/>
      <c r="VL19" s="34"/>
      <c r="VM19" s="34"/>
      <c r="VN19" s="34"/>
      <c r="VO19" s="34"/>
      <c r="VP19" s="34"/>
      <c r="VQ19" s="34"/>
      <c r="VR19" s="34"/>
      <c r="VS19" s="34"/>
      <c r="VT19" s="34"/>
      <c r="VU19" s="34"/>
      <c r="VV19" s="34"/>
      <c r="VW19" s="34"/>
      <c r="VX19" s="34"/>
      <c r="VY19" s="34"/>
      <c r="VZ19" s="34"/>
      <c r="WA19" s="34"/>
      <c r="WB19" s="34"/>
      <c r="WC19" s="34"/>
      <c r="WD19" s="34"/>
      <c r="WE19" s="34"/>
      <c r="WF19" s="34"/>
      <c r="WG19" s="34"/>
      <c r="WH19" s="34"/>
      <c r="WI19" s="34"/>
      <c r="WJ19" s="34"/>
      <c r="WK19" s="34"/>
      <c r="WL19" s="34"/>
      <c r="WM19" s="34"/>
      <c r="WN19" s="34"/>
      <c r="WO19" s="34"/>
      <c r="WP19" s="34"/>
      <c r="WQ19" s="34"/>
      <c r="WR19" s="34"/>
      <c r="WS19" s="34"/>
      <c r="WT19" s="34"/>
      <c r="WU19" s="34"/>
      <c r="WV19" s="34"/>
      <c r="WW19" s="34"/>
      <c r="WX19" s="34"/>
      <c r="WY19" s="34"/>
      <c r="WZ19" s="34"/>
      <c r="XA19" s="34"/>
      <c r="XB19" s="34"/>
      <c r="XC19" s="34"/>
      <c r="XD19" s="34"/>
      <c r="XE19" s="34"/>
      <c r="XF19" s="34"/>
      <c r="XG19" s="34"/>
      <c r="XH19" s="34"/>
      <c r="XI19" s="34"/>
      <c r="XJ19" s="34"/>
      <c r="XK19" s="34"/>
      <c r="XL19" s="34"/>
      <c r="XM19" s="34"/>
      <c r="XN19" s="34"/>
      <c r="XO19" s="34"/>
      <c r="XP19" s="34"/>
      <c r="XQ19" s="34"/>
      <c r="XR19" s="34"/>
      <c r="XS19" s="34"/>
      <c r="XT19" s="34"/>
      <c r="XU19" s="34"/>
      <c r="XV19" s="34"/>
      <c r="XW19" s="34"/>
      <c r="XX19" s="34"/>
      <c r="XY19" s="34"/>
      <c r="XZ19" s="34"/>
      <c r="YA19" s="34"/>
      <c r="YB19" s="34"/>
      <c r="YC19" s="34"/>
      <c r="YD19" s="34"/>
      <c r="YE19" s="34"/>
      <c r="YF19" s="34"/>
      <c r="YG19" s="34"/>
      <c r="YH19" s="34"/>
      <c r="YI19" s="34"/>
      <c r="YJ19" s="34"/>
      <c r="YK19" s="34"/>
      <c r="YL19" s="34"/>
      <c r="YM19" s="34"/>
      <c r="YN19" s="34"/>
      <c r="YO19" s="34"/>
      <c r="YP19" s="34"/>
      <c r="YQ19" s="34"/>
      <c r="YR19" s="34"/>
      <c r="YS19" s="34"/>
      <c r="YT19" s="34"/>
      <c r="YU19" s="34"/>
      <c r="YV19" s="34"/>
      <c r="YW19" s="34"/>
      <c r="YX19" s="34"/>
      <c r="YY19" s="34"/>
      <c r="YZ19" s="34"/>
      <c r="ZA19" s="34"/>
      <c r="ZB19" s="34"/>
      <c r="ZC19" s="34"/>
      <c r="ZD19" s="34"/>
      <c r="ZE19" s="34"/>
      <c r="ZF19" s="34"/>
      <c r="ZG19" s="34"/>
      <c r="ZH19" s="34"/>
      <c r="ZI19" s="34"/>
      <c r="ZJ19" s="34"/>
      <c r="ZK19" s="34"/>
      <c r="ZL19" s="34"/>
      <c r="ZM19" s="34"/>
      <c r="ZN19" s="34"/>
      <c r="ZO19" s="34"/>
      <c r="ZP19" s="34"/>
      <c r="ZQ19" s="34"/>
      <c r="ZR19" s="34"/>
      <c r="ZS19" s="34"/>
      <c r="ZT19" s="34"/>
      <c r="ZU19" s="34"/>
      <c r="ZV19" s="34"/>
      <c r="ZW19" s="34"/>
      <c r="ZX19" s="34"/>
      <c r="ZY19" s="34"/>
      <c r="ZZ19" s="34"/>
      <c r="AAA19" s="34"/>
      <c r="AAB19" s="34"/>
      <c r="AAC19" s="34"/>
      <c r="AAD19" s="34"/>
      <c r="AAE19" s="34"/>
      <c r="AAF19" s="34"/>
      <c r="AAG19" s="34"/>
      <c r="AAH19" s="34"/>
      <c r="AAI19" s="34"/>
      <c r="AAJ19" s="34"/>
      <c r="AAK19" s="34"/>
      <c r="AAL19" s="34"/>
      <c r="AAM19" s="34"/>
      <c r="AAN19" s="34"/>
      <c r="AAO19" s="34"/>
      <c r="AAP19" s="34"/>
      <c r="AAQ19" s="34"/>
      <c r="AAR19" s="34"/>
      <c r="AAS19" s="34"/>
      <c r="AAT19" s="34"/>
      <c r="AAU19" s="34"/>
      <c r="AAV19" s="34"/>
      <c r="AAW19" s="34"/>
      <c r="AAX19" s="34"/>
      <c r="AAY19" s="34"/>
      <c r="AAZ19" s="34"/>
      <c r="ABA19" s="34"/>
      <c r="ABB19" s="34"/>
      <c r="ABC19" s="34"/>
      <c r="ABD19" s="34"/>
      <c r="ABE19" s="34"/>
      <c r="ABF19" s="34"/>
      <c r="ABG19" s="34"/>
      <c r="ABH19" s="34"/>
      <c r="ABI19" s="34"/>
      <c r="ABJ19" s="34"/>
      <c r="ABK19" s="34"/>
      <c r="ABL19" s="34"/>
      <c r="ABM19" s="34"/>
      <c r="ABN19" s="34"/>
      <c r="ABO19" s="34"/>
      <c r="ABP19" s="34"/>
      <c r="ABQ19" s="34"/>
      <c r="ABR19" s="34"/>
      <c r="ABS19" s="34"/>
      <c r="ABT19" s="34"/>
      <c r="ABU19" s="34"/>
      <c r="ABV19" s="34"/>
      <c r="ABW19" s="34"/>
      <c r="ABX19" s="34"/>
      <c r="ABY19" s="34"/>
      <c r="ABZ19" s="34"/>
      <c r="ACA19" s="34"/>
      <c r="ACB19" s="34"/>
      <c r="ACC19" s="34"/>
      <c r="ACD19" s="34"/>
      <c r="ACE19" s="34"/>
      <c r="ACF19" s="34"/>
      <c r="ACG19" s="34"/>
      <c r="ACH19" s="34"/>
      <c r="ACI19" s="34"/>
      <c r="ACJ19" s="34"/>
      <c r="ACK19" s="34"/>
      <c r="ACL19" s="34"/>
      <c r="ACM19" s="34"/>
      <c r="ACN19" s="34"/>
      <c r="ACO19" s="34"/>
      <c r="ACP19" s="34"/>
      <c r="ACQ19" s="34"/>
      <c r="ACR19" s="34"/>
      <c r="ACS19" s="34"/>
      <c r="ACT19" s="34"/>
      <c r="ACU19" s="34"/>
      <c r="ACV19" s="34"/>
      <c r="ACW19" s="34"/>
      <c r="ACX19" s="34"/>
      <c r="ACY19" s="34"/>
      <c r="ACZ19" s="34"/>
      <c r="ADA19" s="34"/>
      <c r="ADB19" s="34"/>
      <c r="ADC19" s="34"/>
      <c r="ADD19" s="34"/>
      <c r="ADE19" s="34"/>
      <c r="ADF19" s="34"/>
      <c r="ADG19" s="34"/>
      <c r="ADH19" s="34"/>
      <c r="ADI19" s="34"/>
      <c r="ADJ19" s="34"/>
      <c r="ADK19" s="34"/>
      <c r="ADL19" s="34"/>
      <c r="ADM19" s="34"/>
      <c r="ADN19" s="34"/>
      <c r="ADO19" s="34"/>
      <c r="ADP19" s="34"/>
      <c r="ADQ19" s="34"/>
      <c r="ADR19" s="34"/>
      <c r="ADS19" s="34"/>
      <c r="ADT19" s="34"/>
      <c r="ADU19" s="34"/>
      <c r="ADV19" s="34"/>
      <c r="ADW19" s="34"/>
      <c r="ADX19" s="34"/>
      <c r="ADY19" s="34"/>
      <c r="ADZ19" s="34"/>
      <c r="AEA19" s="34"/>
      <c r="AEB19" s="34"/>
      <c r="AEC19" s="34"/>
      <c r="AED19" s="34"/>
      <c r="AEE19" s="34"/>
      <c r="AEF19" s="34"/>
      <c r="AEG19" s="34"/>
      <c r="AEH19" s="34"/>
      <c r="AEI19" s="34"/>
      <c r="AEJ19" s="34"/>
      <c r="AEK19" s="34"/>
      <c r="AEL19" s="34"/>
      <c r="AEM19" s="34"/>
      <c r="AEN19" s="34"/>
      <c r="AEO19" s="34"/>
      <c r="AEP19" s="34"/>
      <c r="AEQ19" s="34"/>
      <c r="AER19" s="34"/>
      <c r="AES19" s="34"/>
      <c r="AET19" s="34"/>
      <c r="AEU19" s="34"/>
      <c r="AEV19" s="34"/>
      <c r="AEW19" s="34"/>
      <c r="AEX19" s="34"/>
      <c r="AEY19" s="34"/>
      <c r="AEZ19" s="34"/>
      <c r="AFA19" s="34"/>
      <c r="AFB19" s="34"/>
      <c r="AFC19" s="34"/>
      <c r="AFD19" s="34"/>
      <c r="AFE19" s="34"/>
      <c r="AFF19" s="34"/>
      <c r="AFG19" s="34"/>
      <c r="AFH19" s="34"/>
      <c r="AFI19" s="34"/>
      <c r="AFJ19" s="34"/>
      <c r="AFK19" s="34"/>
      <c r="AFL19" s="34"/>
      <c r="AFM19" s="34"/>
      <c r="AFN19" s="34"/>
      <c r="AFO19" s="34"/>
      <c r="AFP19" s="34"/>
      <c r="AFQ19" s="34"/>
      <c r="AFR19" s="34"/>
      <c r="AFS19" s="34"/>
      <c r="AFT19" s="34"/>
      <c r="AFU19" s="34"/>
      <c r="AFV19" s="34"/>
      <c r="AFW19" s="34"/>
      <c r="AFX19" s="34"/>
      <c r="AFY19" s="34"/>
      <c r="AFZ19" s="34"/>
      <c r="AGA19" s="34"/>
      <c r="AGB19" s="34"/>
      <c r="AGC19" s="34"/>
      <c r="AGD19" s="34"/>
      <c r="AGE19" s="34"/>
      <c r="AGF19" s="34"/>
      <c r="AGG19" s="34"/>
      <c r="AGH19" s="34"/>
      <c r="AGI19" s="34"/>
      <c r="AGJ19" s="34"/>
      <c r="AGK19" s="34"/>
      <c r="AGL19" s="34"/>
      <c r="AGM19" s="34"/>
      <c r="AGN19" s="34"/>
      <c r="AGO19" s="34"/>
      <c r="AGP19" s="34"/>
      <c r="AGQ19" s="34"/>
      <c r="AGR19" s="34"/>
      <c r="AGS19" s="34"/>
      <c r="AGT19" s="34"/>
      <c r="AGU19" s="34"/>
      <c r="AGV19" s="34"/>
      <c r="AGW19" s="34"/>
      <c r="AGX19" s="34"/>
      <c r="AGY19" s="34"/>
      <c r="AGZ19" s="34"/>
      <c r="AHA19" s="34"/>
      <c r="AHB19" s="34"/>
      <c r="AHC19" s="34"/>
      <c r="AHD19" s="34"/>
      <c r="AHE19" s="34"/>
      <c r="AHF19" s="34"/>
      <c r="AHG19" s="34"/>
      <c r="AHH19" s="34"/>
      <c r="AHI19" s="34"/>
      <c r="AHJ19" s="34"/>
      <c r="AHK19" s="34"/>
      <c r="AHL19" s="34"/>
      <c r="AHM19" s="34"/>
      <c r="AHN19" s="34"/>
      <c r="AHO19" s="34"/>
      <c r="AHP19" s="34"/>
      <c r="AHQ19" s="34"/>
      <c r="AHR19" s="34"/>
      <c r="AHS19" s="34"/>
      <c r="AHT19" s="34"/>
      <c r="AHU19" s="34"/>
      <c r="AHV19" s="34"/>
      <c r="AHW19" s="34"/>
      <c r="AHX19" s="34"/>
      <c r="AHY19" s="34"/>
      <c r="AHZ19" s="34"/>
      <c r="AIA19" s="34"/>
      <c r="AIB19" s="34"/>
      <c r="AIC19" s="34"/>
      <c r="AID19" s="34"/>
      <c r="AIE19" s="34"/>
      <c r="AIF19" s="34"/>
      <c r="AIG19" s="34"/>
      <c r="AIH19" s="34"/>
      <c r="AII19" s="34"/>
      <c r="AIJ19" s="34"/>
      <c r="AIK19" s="34"/>
      <c r="AIL19" s="34"/>
      <c r="AIM19" s="34"/>
      <c r="AIN19" s="34"/>
      <c r="AIO19" s="34"/>
      <c r="AIP19" s="34"/>
      <c r="AIQ19" s="34"/>
      <c r="AIR19" s="34"/>
      <c r="AIS19" s="34"/>
      <c r="AIT19" s="34"/>
      <c r="AIU19" s="34"/>
      <c r="AIV19" s="34"/>
      <c r="AIW19" s="34"/>
      <c r="AIX19" s="34"/>
      <c r="AIY19" s="34"/>
      <c r="AIZ19" s="34"/>
      <c r="AJA19" s="34"/>
      <c r="AJB19" s="34"/>
      <c r="AJC19" s="34"/>
      <c r="AJD19" s="34"/>
      <c r="AJE19" s="34"/>
      <c r="AJF19" s="34"/>
      <c r="AJG19" s="34"/>
      <c r="AJH19" s="34"/>
      <c r="AJI19" s="34"/>
      <c r="AJJ19" s="34"/>
      <c r="AJK19" s="34"/>
      <c r="AJL19" s="34"/>
      <c r="AJM19" s="34"/>
      <c r="AJN19" s="34"/>
      <c r="AJO19" s="34"/>
      <c r="AJP19" s="34"/>
      <c r="AJQ19" s="34"/>
      <c r="AJR19" s="34"/>
      <c r="AJS19" s="34"/>
      <c r="AJT19" s="34"/>
      <c r="AJU19" s="34"/>
      <c r="AJV19" s="34"/>
      <c r="AJW19" s="34"/>
      <c r="AJX19" s="34"/>
      <c r="AJY19" s="34"/>
      <c r="AJZ19" s="34"/>
      <c r="AKA19" s="34"/>
      <c r="AKB19" s="34"/>
      <c r="AKC19" s="34"/>
      <c r="AKD19" s="34"/>
      <c r="AKE19" s="34"/>
      <c r="AKF19" s="34"/>
      <c r="AKG19" s="34"/>
      <c r="AKH19" s="34"/>
      <c r="AKI19" s="34"/>
      <c r="AKJ19" s="34"/>
      <c r="AKK19" s="34"/>
      <c r="AKL19" s="34"/>
      <c r="AKM19" s="34"/>
      <c r="AKN19" s="34"/>
      <c r="AKO19" s="34"/>
      <c r="AKP19" s="34"/>
      <c r="AKQ19" s="34"/>
      <c r="AKR19" s="34"/>
      <c r="AKS19" s="34"/>
      <c r="AKT19" s="34"/>
      <c r="AKU19" s="34"/>
      <c r="AKV19" s="34"/>
      <c r="AKW19" s="34"/>
      <c r="AKX19" s="34"/>
      <c r="AKY19" s="34"/>
      <c r="AKZ19" s="34"/>
      <c r="ALA19" s="34"/>
      <c r="ALB19" s="34"/>
      <c r="ALC19" s="34"/>
      <c r="ALD19" s="34"/>
      <c r="ALE19" s="34"/>
      <c r="ALF19" s="34"/>
      <c r="ALG19" s="34"/>
      <c r="ALH19" s="34"/>
      <c r="ALI19" s="34"/>
      <c r="ALJ19" s="34"/>
      <c r="ALK19" s="34"/>
      <c r="ALL19" s="34"/>
      <c r="ALM19" s="34"/>
      <c r="ALN19" s="34"/>
      <c r="ALO19" s="34"/>
      <c r="ALP19" s="34"/>
      <c r="ALQ19" s="34"/>
      <c r="ALR19" s="34"/>
      <c r="ALS19" s="34"/>
      <c r="ALT19" s="34"/>
      <c r="ALU19" s="34"/>
      <c r="ALV19" s="34"/>
      <c r="ALW19" s="34"/>
      <c r="ALX19" s="34"/>
      <c r="ALY19" s="34"/>
      <c r="ALZ19" s="34"/>
      <c r="AMA19" s="34"/>
      <c r="AMB19" s="34"/>
      <c r="AMC19" s="35"/>
      <c r="AMD19" s="35"/>
      <c r="AME19" s="35"/>
      <c r="AMF19" s="35"/>
      <c r="AMG19" s="35"/>
      <c r="AMH19" s="35"/>
      <c r="AMI19" s="35"/>
    </row>
    <row r="20" customFormat="false" ht="28.35" hidden="false" customHeight="true" outlineLevel="0" collapsed="false">
      <c r="A20" s="7"/>
      <c r="B20" s="7"/>
      <c r="C20" s="7"/>
      <c r="D20" s="7"/>
      <c r="E20" s="7"/>
      <c r="F20" s="7"/>
      <c r="G20" s="7"/>
      <c r="H20" s="8"/>
      <c r="I20" s="36"/>
      <c r="J20" s="36"/>
      <c r="K20" s="36"/>
      <c r="L20" s="36"/>
      <c r="M20" s="36"/>
      <c r="N20" s="36"/>
      <c r="O20" s="33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</row>
    <row r="21" customFormat="false" ht="22.7" hidden="false" customHeight="true" outlineLevel="0" collapsed="false">
      <c r="A21" s="10" t="s">
        <v>16</v>
      </c>
      <c r="B21" s="10"/>
      <c r="C21" s="10"/>
      <c r="D21" s="10"/>
      <c r="E21" s="10"/>
      <c r="F21" s="10"/>
      <c r="G21" s="10"/>
      <c r="H21" s="13"/>
      <c r="I21" s="36"/>
      <c r="J21" s="36"/>
      <c r="K21" s="36"/>
      <c r="L21" s="36"/>
      <c r="M21" s="36"/>
      <c r="N21" s="36"/>
      <c r="O21" s="33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  <c r="AAA21" s="14"/>
      <c r="AAB21" s="14"/>
      <c r="AAC21" s="14"/>
      <c r="AAD21" s="14"/>
      <c r="AAE21" s="14"/>
      <c r="AAF21" s="14"/>
      <c r="AAG21" s="14"/>
      <c r="AAH21" s="14"/>
      <c r="AAI21" s="14"/>
      <c r="AAJ21" s="14"/>
      <c r="AAK21" s="14"/>
      <c r="AAL21" s="14"/>
      <c r="AAM21" s="14"/>
      <c r="AAN21" s="14"/>
      <c r="AAO21" s="14"/>
      <c r="AAP21" s="14"/>
      <c r="AAQ21" s="14"/>
      <c r="AAR21" s="14"/>
      <c r="AAS21" s="14"/>
      <c r="AAT21" s="14"/>
      <c r="AAU21" s="14"/>
      <c r="AAV21" s="14"/>
      <c r="AAW21" s="14"/>
      <c r="AAX21" s="14"/>
      <c r="AAY21" s="14"/>
      <c r="AAZ21" s="14"/>
      <c r="ABA21" s="14"/>
      <c r="ABB21" s="14"/>
      <c r="ABC21" s="14"/>
      <c r="ABD21" s="14"/>
      <c r="ABE21" s="14"/>
      <c r="ABF21" s="14"/>
      <c r="ABG21" s="14"/>
      <c r="ABH21" s="14"/>
      <c r="ABI21" s="14"/>
      <c r="ABJ21" s="14"/>
      <c r="ABK21" s="14"/>
      <c r="ABL21" s="14"/>
      <c r="ABM21" s="14"/>
      <c r="ABN21" s="14"/>
      <c r="ABO21" s="14"/>
      <c r="ABP21" s="14"/>
      <c r="ABQ21" s="14"/>
      <c r="ABR21" s="14"/>
      <c r="ABS21" s="14"/>
      <c r="ABT21" s="14"/>
      <c r="ABU21" s="14"/>
      <c r="ABV21" s="14"/>
      <c r="ABW21" s="14"/>
      <c r="ABX21" s="14"/>
      <c r="ABY21" s="14"/>
      <c r="ABZ21" s="14"/>
      <c r="ACA21" s="14"/>
      <c r="ACB21" s="14"/>
      <c r="ACC21" s="14"/>
      <c r="ACD21" s="14"/>
      <c r="ACE21" s="14"/>
      <c r="ACF21" s="14"/>
      <c r="ACG21" s="14"/>
      <c r="ACH21" s="14"/>
      <c r="ACI21" s="14"/>
      <c r="ACJ21" s="14"/>
      <c r="ACK21" s="14"/>
      <c r="ACL21" s="14"/>
      <c r="ACM21" s="14"/>
      <c r="ACN21" s="14"/>
      <c r="ACO21" s="14"/>
      <c r="ACP21" s="14"/>
      <c r="ACQ21" s="14"/>
      <c r="ACR21" s="14"/>
      <c r="ACS21" s="14"/>
      <c r="ACT21" s="14"/>
      <c r="ACU21" s="14"/>
      <c r="ACV21" s="14"/>
      <c r="ACW21" s="14"/>
      <c r="ACX21" s="14"/>
      <c r="ACY21" s="14"/>
      <c r="ACZ21" s="14"/>
      <c r="ADA21" s="14"/>
      <c r="ADB21" s="14"/>
      <c r="ADC21" s="14"/>
      <c r="ADD21" s="14"/>
      <c r="ADE21" s="14"/>
      <c r="ADF21" s="14"/>
      <c r="ADG21" s="14"/>
      <c r="ADH21" s="14"/>
      <c r="ADI21" s="14"/>
      <c r="ADJ21" s="14"/>
      <c r="ADK21" s="14"/>
      <c r="ADL21" s="14"/>
      <c r="ADM21" s="14"/>
      <c r="ADN21" s="14"/>
      <c r="ADO21" s="14"/>
      <c r="ADP21" s="14"/>
      <c r="ADQ21" s="14"/>
      <c r="ADR21" s="14"/>
      <c r="ADS21" s="14"/>
      <c r="ADT21" s="14"/>
      <c r="ADU21" s="14"/>
      <c r="ADV21" s="14"/>
      <c r="ADW21" s="14"/>
      <c r="ADX21" s="14"/>
      <c r="ADY21" s="14"/>
      <c r="ADZ21" s="14"/>
      <c r="AEA21" s="14"/>
      <c r="AEB21" s="14"/>
      <c r="AEC21" s="14"/>
      <c r="AED21" s="14"/>
      <c r="AEE21" s="14"/>
      <c r="AEF21" s="14"/>
      <c r="AEG21" s="14"/>
      <c r="AEH21" s="14"/>
      <c r="AEI21" s="14"/>
      <c r="AEJ21" s="14"/>
      <c r="AEK21" s="14"/>
      <c r="AEL21" s="14"/>
      <c r="AEM21" s="14"/>
      <c r="AEN21" s="14"/>
      <c r="AEO21" s="14"/>
      <c r="AEP21" s="14"/>
      <c r="AEQ21" s="14"/>
      <c r="AER21" s="14"/>
      <c r="AES21" s="14"/>
      <c r="AET21" s="14"/>
      <c r="AEU21" s="14"/>
      <c r="AEV21" s="14"/>
      <c r="AEW21" s="14"/>
      <c r="AEX21" s="14"/>
      <c r="AEY21" s="14"/>
      <c r="AEZ21" s="14"/>
      <c r="AFA21" s="14"/>
      <c r="AFB21" s="14"/>
      <c r="AFC21" s="14"/>
      <c r="AFD21" s="14"/>
      <c r="AFE21" s="14"/>
      <c r="AFF21" s="14"/>
      <c r="AFG21" s="14"/>
      <c r="AFH21" s="14"/>
      <c r="AFI21" s="14"/>
      <c r="AFJ21" s="14"/>
      <c r="AFK21" s="14"/>
      <c r="AFL21" s="14"/>
      <c r="AFM21" s="14"/>
      <c r="AFN21" s="14"/>
      <c r="AFO21" s="14"/>
      <c r="AFP21" s="14"/>
      <c r="AFQ21" s="14"/>
      <c r="AFR21" s="14"/>
      <c r="AFS21" s="14"/>
      <c r="AFT21" s="14"/>
      <c r="AFU21" s="14"/>
      <c r="AFV21" s="14"/>
      <c r="AFW21" s="14"/>
      <c r="AFX21" s="14"/>
      <c r="AFY21" s="14"/>
      <c r="AFZ21" s="14"/>
      <c r="AGA21" s="14"/>
      <c r="AGB21" s="14"/>
      <c r="AGC21" s="14"/>
      <c r="AGD21" s="14"/>
      <c r="AGE21" s="14"/>
      <c r="AGF21" s="14"/>
      <c r="AGG21" s="14"/>
      <c r="AGH21" s="14"/>
      <c r="AGI21" s="14"/>
      <c r="AGJ21" s="14"/>
      <c r="AGK21" s="14"/>
      <c r="AGL21" s="14"/>
      <c r="AGM21" s="14"/>
      <c r="AGN21" s="14"/>
      <c r="AGO21" s="14"/>
      <c r="AGP21" s="14"/>
      <c r="AGQ21" s="14"/>
      <c r="AGR21" s="14"/>
      <c r="AGS21" s="14"/>
      <c r="AGT21" s="14"/>
      <c r="AGU21" s="14"/>
      <c r="AGV21" s="14"/>
      <c r="AGW21" s="14"/>
      <c r="AGX21" s="14"/>
      <c r="AGY21" s="14"/>
      <c r="AGZ21" s="14"/>
      <c r="AHA21" s="14"/>
      <c r="AHB21" s="14"/>
      <c r="AHC21" s="14"/>
      <c r="AHD21" s="14"/>
      <c r="AHE21" s="14"/>
      <c r="AHF21" s="14"/>
      <c r="AHG21" s="14"/>
      <c r="AHH21" s="14"/>
      <c r="AHI21" s="14"/>
      <c r="AHJ21" s="14"/>
      <c r="AHK21" s="14"/>
      <c r="AHL21" s="14"/>
      <c r="AHM21" s="14"/>
      <c r="AHN21" s="14"/>
      <c r="AHO21" s="14"/>
      <c r="AHP21" s="14"/>
      <c r="AHQ21" s="14"/>
      <c r="AHR21" s="14"/>
      <c r="AHS21" s="14"/>
      <c r="AHT21" s="14"/>
      <c r="AHU21" s="14"/>
      <c r="AHV21" s="14"/>
      <c r="AHW21" s="14"/>
      <c r="AHX21" s="14"/>
      <c r="AHY21" s="14"/>
      <c r="AHZ21" s="14"/>
      <c r="AIA21" s="14"/>
      <c r="AIB21" s="14"/>
      <c r="AIC21" s="14"/>
      <c r="AID21" s="14"/>
      <c r="AIE21" s="14"/>
      <c r="AIF21" s="14"/>
      <c r="AIG21" s="14"/>
      <c r="AIH21" s="14"/>
      <c r="AII21" s="14"/>
      <c r="AIJ21" s="14"/>
      <c r="AIK21" s="14"/>
      <c r="AIL21" s="14"/>
      <c r="AIM21" s="14"/>
      <c r="AIN21" s="14"/>
      <c r="AIO21" s="14"/>
      <c r="AIP21" s="14"/>
      <c r="AIQ21" s="14"/>
      <c r="AIR21" s="14"/>
      <c r="AIS21" s="14"/>
      <c r="AIT21" s="14"/>
      <c r="AIU21" s="14"/>
      <c r="AIV21" s="14"/>
      <c r="AIW21" s="14"/>
      <c r="AIX21" s="14"/>
      <c r="AIY21" s="14"/>
      <c r="AIZ21" s="14"/>
      <c r="AJA21" s="14"/>
      <c r="AJB21" s="14"/>
      <c r="AJC21" s="14"/>
      <c r="AJD21" s="14"/>
      <c r="AJE21" s="14"/>
      <c r="AJF21" s="14"/>
      <c r="AJG21" s="14"/>
      <c r="AJH21" s="14"/>
      <c r="AJI21" s="14"/>
      <c r="AJJ21" s="14"/>
      <c r="AJK21" s="14"/>
      <c r="AJL21" s="14"/>
      <c r="AJM21" s="14"/>
      <c r="AJN21" s="14"/>
      <c r="AJO21" s="14"/>
      <c r="AJP21" s="14"/>
      <c r="AJQ21" s="14"/>
      <c r="AJR21" s="14"/>
      <c r="AJS21" s="14"/>
      <c r="AJT21" s="14"/>
      <c r="AJU21" s="14"/>
      <c r="AJV21" s="14"/>
      <c r="AJW21" s="14"/>
      <c r="AJX21" s="14"/>
      <c r="AJY21" s="14"/>
      <c r="AJZ21" s="14"/>
      <c r="AKA21" s="14"/>
      <c r="AKB21" s="14"/>
      <c r="AKC21" s="14"/>
      <c r="AKD21" s="14"/>
      <c r="AKE21" s="14"/>
      <c r="AKF21" s="14"/>
      <c r="AKG21" s="14"/>
      <c r="AKH21" s="14"/>
      <c r="AKI21" s="14"/>
      <c r="AKJ21" s="14"/>
      <c r="AKK21" s="14"/>
      <c r="AKL21" s="14"/>
      <c r="AKM21" s="14"/>
      <c r="AKN21" s="14"/>
      <c r="AKO21" s="14"/>
      <c r="AKP21" s="14"/>
      <c r="AKQ21" s="14"/>
      <c r="AKR21" s="14"/>
      <c r="AKS21" s="14"/>
      <c r="AKT21" s="14"/>
      <c r="AKU21" s="14"/>
      <c r="AKV21" s="14"/>
      <c r="AKW21" s="14"/>
      <c r="AKX21" s="14"/>
      <c r="AKY21" s="14"/>
      <c r="AKZ21" s="14"/>
      <c r="ALA21" s="14"/>
      <c r="ALB21" s="14"/>
      <c r="ALC21" s="14"/>
      <c r="ALD21" s="14"/>
      <c r="ALE21" s="14"/>
      <c r="ALF21" s="14"/>
      <c r="ALG21" s="14"/>
      <c r="ALH21" s="14"/>
      <c r="ALI21" s="14"/>
      <c r="ALJ21" s="14"/>
      <c r="ALK21" s="14"/>
      <c r="ALL21" s="14"/>
      <c r="ALM21" s="14"/>
      <c r="ALN21" s="14"/>
      <c r="ALO21" s="14"/>
      <c r="ALP21" s="14"/>
      <c r="ALQ21" s="14"/>
      <c r="ALR21" s="14"/>
      <c r="ALS21" s="14"/>
      <c r="ALT21" s="14"/>
      <c r="ALU21" s="14"/>
      <c r="ALV21" s="14"/>
      <c r="ALW21" s="14"/>
      <c r="ALX21" s="14"/>
      <c r="ALY21" s="14"/>
      <c r="ALZ21" s="14"/>
      <c r="AMA21" s="14"/>
      <c r="AMB21" s="14"/>
      <c r="AMC21" s="15"/>
      <c r="AMD21" s="15"/>
      <c r="AME21" s="15"/>
      <c r="AMF21" s="15"/>
      <c r="AMG21" s="15"/>
      <c r="AMH21" s="15"/>
      <c r="AMI21" s="15"/>
    </row>
    <row r="22" customFormat="false" ht="22.7" hidden="false" customHeight="true" outlineLevel="0" collapsed="false">
      <c r="A22" s="11" t="s">
        <v>4</v>
      </c>
      <c r="B22" s="12" t="s">
        <v>5</v>
      </c>
      <c r="C22" s="12"/>
      <c r="D22" s="11" t="s">
        <v>6</v>
      </c>
      <c r="E22" s="11" t="s">
        <v>7</v>
      </c>
      <c r="F22" s="11" t="s">
        <v>8</v>
      </c>
      <c r="G22" s="11" t="s">
        <v>9</v>
      </c>
      <c r="H22" s="13"/>
      <c r="I22" s="36"/>
      <c r="J22" s="36"/>
      <c r="K22" s="36"/>
      <c r="L22" s="36"/>
      <c r="M22" s="36"/>
      <c r="N22" s="36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  <c r="AKA22" s="14"/>
      <c r="AKB22" s="14"/>
      <c r="AKC22" s="14"/>
      <c r="AKD22" s="14"/>
      <c r="AKE22" s="14"/>
      <c r="AKF22" s="14"/>
      <c r="AKG22" s="14"/>
      <c r="AKH22" s="14"/>
      <c r="AKI22" s="14"/>
      <c r="AKJ22" s="14"/>
      <c r="AKK22" s="14"/>
      <c r="AKL22" s="14"/>
      <c r="AKM22" s="14"/>
      <c r="AKN22" s="14"/>
      <c r="AKO22" s="14"/>
      <c r="AKP22" s="14"/>
      <c r="AKQ22" s="14"/>
      <c r="AKR22" s="14"/>
      <c r="AKS22" s="14"/>
      <c r="AKT22" s="14"/>
      <c r="AKU22" s="14"/>
      <c r="AKV22" s="14"/>
      <c r="AKW22" s="14"/>
      <c r="AKX22" s="14"/>
      <c r="AKY22" s="14"/>
      <c r="AKZ22" s="14"/>
      <c r="ALA22" s="14"/>
      <c r="ALB22" s="14"/>
      <c r="ALC22" s="14"/>
      <c r="ALD22" s="14"/>
      <c r="ALE22" s="14"/>
      <c r="ALF22" s="14"/>
      <c r="ALG22" s="14"/>
      <c r="ALH22" s="14"/>
      <c r="ALI22" s="14"/>
      <c r="ALJ22" s="14"/>
      <c r="ALK22" s="14"/>
      <c r="ALL22" s="14"/>
      <c r="ALM22" s="14"/>
      <c r="ALN22" s="14"/>
      <c r="ALO22" s="14"/>
      <c r="ALP22" s="14"/>
      <c r="ALQ22" s="14"/>
      <c r="ALR22" s="14"/>
      <c r="ALS22" s="14"/>
      <c r="ALT22" s="14"/>
      <c r="ALU22" s="14"/>
      <c r="ALV22" s="14"/>
      <c r="ALW22" s="14"/>
      <c r="ALX22" s="14"/>
      <c r="ALY22" s="14"/>
      <c r="ALZ22" s="14"/>
      <c r="AMA22" s="14"/>
      <c r="AMB22" s="14"/>
      <c r="AMC22" s="15"/>
      <c r="AMD22" s="15"/>
      <c r="AME22" s="15"/>
      <c r="AMF22" s="15"/>
      <c r="AMG22" s="15"/>
      <c r="AMH22" s="15"/>
      <c r="AMI22" s="15"/>
    </row>
    <row r="23" customFormat="false" ht="17" hidden="false" customHeight="true" outlineLevel="0" collapsed="false">
      <c r="A23" s="37"/>
      <c r="B23" s="38"/>
      <c r="C23" s="38"/>
      <c r="D23" s="39"/>
      <c r="E23" s="39"/>
      <c r="F23" s="40"/>
      <c r="G23" s="20" t="n">
        <f aca="false">D23*F23</f>
        <v>0</v>
      </c>
      <c r="H23" s="13"/>
      <c r="I23" s="36"/>
      <c r="J23" s="36"/>
      <c r="K23" s="36"/>
      <c r="L23" s="36"/>
      <c r="M23" s="36"/>
      <c r="N23" s="36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  <c r="AAA23" s="14"/>
      <c r="AAB23" s="14"/>
      <c r="AAC23" s="14"/>
      <c r="AAD23" s="14"/>
      <c r="AAE23" s="14"/>
      <c r="AAF23" s="14"/>
      <c r="AAG23" s="14"/>
      <c r="AAH23" s="14"/>
      <c r="AAI23" s="14"/>
      <c r="AAJ23" s="14"/>
      <c r="AAK23" s="14"/>
      <c r="AAL23" s="14"/>
      <c r="AAM23" s="14"/>
      <c r="AAN23" s="14"/>
      <c r="AAO23" s="14"/>
      <c r="AAP23" s="14"/>
      <c r="AAQ23" s="14"/>
      <c r="AAR23" s="14"/>
      <c r="AAS23" s="14"/>
      <c r="AAT23" s="14"/>
      <c r="AAU23" s="14"/>
      <c r="AAV23" s="14"/>
      <c r="AAW23" s="14"/>
      <c r="AAX23" s="14"/>
      <c r="AAY23" s="14"/>
      <c r="AAZ23" s="14"/>
      <c r="ABA23" s="14"/>
      <c r="ABB23" s="14"/>
      <c r="ABC23" s="14"/>
      <c r="ABD23" s="14"/>
      <c r="ABE23" s="14"/>
      <c r="ABF23" s="14"/>
      <c r="ABG23" s="14"/>
      <c r="ABH23" s="14"/>
      <c r="ABI23" s="14"/>
      <c r="ABJ23" s="14"/>
      <c r="ABK23" s="14"/>
      <c r="ABL23" s="14"/>
      <c r="ABM23" s="14"/>
      <c r="ABN23" s="14"/>
      <c r="ABO23" s="14"/>
      <c r="ABP23" s="14"/>
      <c r="ABQ23" s="14"/>
      <c r="ABR23" s="14"/>
      <c r="ABS23" s="14"/>
      <c r="ABT23" s="14"/>
      <c r="ABU23" s="14"/>
      <c r="ABV23" s="14"/>
      <c r="ABW23" s="14"/>
      <c r="ABX23" s="14"/>
      <c r="ABY23" s="14"/>
      <c r="ABZ23" s="14"/>
      <c r="ACA23" s="14"/>
      <c r="ACB23" s="14"/>
      <c r="ACC23" s="14"/>
      <c r="ACD23" s="14"/>
      <c r="ACE23" s="14"/>
      <c r="ACF23" s="14"/>
      <c r="ACG23" s="14"/>
      <c r="ACH23" s="14"/>
      <c r="ACI23" s="14"/>
      <c r="ACJ23" s="14"/>
      <c r="ACK23" s="14"/>
      <c r="ACL23" s="14"/>
      <c r="ACM23" s="14"/>
      <c r="ACN23" s="14"/>
      <c r="ACO23" s="14"/>
      <c r="ACP23" s="14"/>
      <c r="ACQ23" s="14"/>
      <c r="ACR23" s="14"/>
      <c r="ACS23" s="14"/>
      <c r="ACT23" s="14"/>
      <c r="ACU23" s="14"/>
      <c r="ACV23" s="14"/>
      <c r="ACW23" s="14"/>
      <c r="ACX23" s="14"/>
      <c r="ACY23" s="14"/>
      <c r="ACZ23" s="14"/>
      <c r="ADA23" s="14"/>
      <c r="ADB23" s="14"/>
      <c r="ADC23" s="14"/>
      <c r="ADD23" s="14"/>
      <c r="ADE23" s="14"/>
      <c r="ADF23" s="14"/>
      <c r="ADG23" s="14"/>
      <c r="ADH23" s="14"/>
      <c r="ADI23" s="14"/>
      <c r="ADJ23" s="14"/>
      <c r="ADK23" s="14"/>
      <c r="ADL23" s="14"/>
      <c r="ADM23" s="14"/>
      <c r="ADN23" s="14"/>
      <c r="ADO23" s="14"/>
      <c r="ADP23" s="14"/>
      <c r="ADQ23" s="14"/>
      <c r="ADR23" s="14"/>
      <c r="ADS23" s="14"/>
      <c r="ADT23" s="14"/>
      <c r="ADU23" s="14"/>
      <c r="ADV23" s="14"/>
      <c r="ADW23" s="14"/>
      <c r="ADX23" s="14"/>
      <c r="ADY23" s="14"/>
      <c r="ADZ23" s="14"/>
      <c r="AEA23" s="14"/>
      <c r="AEB23" s="14"/>
      <c r="AEC23" s="14"/>
      <c r="AED23" s="14"/>
      <c r="AEE23" s="14"/>
      <c r="AEF23" s="14"/>
      <c r="AEG23" s="14"/>
      <c r="AEH23" s="14"/>
      <c r="AEI23" s="14"/>
      <c r="AEJ23" s="14"/>
      <c r="AEK23" s="14"/>
      <c r="AEL23" s="14"/>
      <c r="AEM23" s="14"/>
      <c r="AEN23" s="14"/>
      <c r="AEO23" s="14"/>
      <c r="AEP23" s="14"/>
      <c r="AEQ23" s="14"/>
      <c r="AER23" s="14"/>
      <c r="AES23" s="14"/>
      <c r="AET23" s="14"/>
      <c r="AEU23" s="14"/>
      <c r="AEV23" s="14"/>
      <c r="AEW23" s="14"/>
      <c r="AEX23" s="14"/>
      <c r="AEY23" s="14"/>
      <c r="AEZ23" s="14"/>
      <c r="AFA23" s="14"/>
      <c r="AFB23" s="14"/>
      <c r="AFC23" s="14"/>
      <c r="AFD23" s="14"/>
      <c r="AFE23" s="14"/>
      <c r="AFF23" s="14"/>
      <c r="AFG23" s="14"/>
      <c r="AFH23" s="14"/>
      <c r="AFI23" s="14"/>
      <c r="AFJ23" s="14"/>
      <c r="AFK23" s="14"/>
      <c r="AFL23" s="14"/>
      <c r="AFM23" s="14"/>
      <c r="AFN23" s="14"/>
      <c r="AFO23" s="14"/>
      <c r="AFP23" s="14"/>
      <c r="AFQ23" s="14"/>
      <c r="AFR23" s="14"/>
      <c r="AFS23" s="14"/>
      <c r="AFT23" s="14"/>
      <c r="AFU23" s="14"/>
      <c r="AFV23" s="14"/>
      <c r="AFW23" s="14"/>
      <c r="AFX23" s="14"/>
      <c r="AFY23" s="14"/>
      <c r="AFZ23" s="14"/>
      <c r="AGA23" s="14"/>
      <c r="AGB23" s="14"/>
      <c r="AGC23" s="14"/>
      <c r="AGD23" s="14"/>
      <c r="AGE23" s="14"/>
      <c r="AGF23" s="14"/>
      <c r="AGG23" s="14"/>
      <c r="AGH23" s="14"/>
      <c r="AGI23" s="14"/>
      <c r="AGJ23" s="14"/>
      <c r="AGK23" s="14"/>
      <c r="AGL23" s="14"/>
      <c r="AGM23" s="14"/>
      <c r="AGN23" s="14"/>
      <c r="AGO23" s="14"/>
      <c r="AGP23" s="14"/>
      <c r="AGQ23" s="14"/>
      <c r="AGR23" s="14"/>
      <c r="AGS23" s="14"/>
      <c r="AGT23" s="14"/>
      <c r="AGU23" s="14"/>
      <c r="AGV23" s="14"/>
      <c r="AGW23" s="14"/>
      <c r="AGX23" s="14"/>
      <c r="AGY23" s="14"/>
      <c r="AGZ23" s="14"/>
      <c r="AHA23" s="14"/>
      <c r="AHB23" s="14"/>
      <c r="AHC23" s="14"/>
      <c r="AHD23" s="14"/>
      <c r="AHE23" s="14"/>
      <c r="AHF23" s="14"/>
      <c r="AHG23" s="14"/>
      <c r="AHH23" s="14"/>
      <c r="AHI23" s="14"/>
      <c r="AHJ23" s="14"/>
      <c r="AHK23" s="14"/>
      <c r="AHL23" s="14"/>
      <c r="AHM23" s="14"/>
      <c r="AHN23" s="14"/>
      <c r="AHO23" s="14"/>
      <c r="AHP23" s="14"/>
      <c r="AHQ23" s="14"/>
      <c r="AHR23" s="14"/>
      <c r="AHS23" s="14"/>
      <c r="AHT23" s="14"/>
      <c r="AHU23" s="14"/>
      <c r="AHV23" s="14"/>
      <c r="AHW23" s="14"/>
      <c r="AHX23" s="14"/>
      <c r="AHY23" s="14"/>
      <c r="AHZ23" s="14"/>
      <c r="AIA23" s="14"/>
      <c r="AIB23" s="14"/>
      <c r="AIC23" s="14"/>
      <c r="AID23" s="14"/>
      <c r="AIE23" s="14"/>
      <c r="AIF23" s="14"/>
      <c r="AIG23" s="14"/>
      <c r="AIH23" s="14"/>
      <c r="AII23" s="14"/>
      <c r="AIJ23" s="14"/>
      <c r="AIK23" s="14"/>
      <c r="AIL23" s="14"/>
      <c r="AIM23" s="14"/>
      <c r="AIN23" s="14"/>
      <c r="AIO23" s="14"/>
      <c r="AIP23" s="14"/>
      <c r="AIQ23" s="14"/>
      <c r="AIR23" s="14"/>
      <c r="AIS23" s="14"/>
      <c r="AIT23" s="14"/>
      <c r="AIU23" s="14"/>
      <c r="AIV23" s="14"/>
      <c r="AIW23" s="14"/>
      <c r="AIX23" s="14"/>
      <c r="AIY23" s="14"/>
      <c r="AIZ23" s="14"/>
      <c r="AJA23" s="14"/>
      <c r="AJB23" s="14"/>
      <c r="AJC23" s="14"/>
      <c r="AJD23" s="14"/>
      <c r="AJE23" s="14"/>
      <c r="AJF23" s="14"/>
      <c r="AJG23" s="14"/>
      <c r="AJH23" s="14"/>
      <c r="AJI23" s="14"/>
      <c r="AJJ23" s="14"/>
      <c r="AJK23" s="14"/>
      <c r="AJL23" s="14"/>
      <c r="AJM23" s="14"/>
      <c r="AJN23" s="14"/>
      <c r="AJO23" s="14"/>
      <c r="AJP23" s="14"/>
      <c r="AJQ23" s="14"/>
      <c r="AJR23" s="14"/>
      <c r="AJS23" s="14"/>
      <c r="AJT23" s="14"/>
      <c r="AJU23" s="14"/>
      <c r="AJV23" s="14"/>
      <c r="AJW23" s="14"/>
      <c r="AJX23" s="14"/>
      <c r="AJY23" s="14"/>
      <c r="AJZ23" s="14"/>
      <c r="AKA23" s="14"/>
      <c r="AKB23" s="14"/>
      <c r="AKC23" s="14"/>
      <c r="AKD23" s="14"/>
      <c r="AKE23" s="14"/>
      <c r="AKF23" s="14"/>
      <c r="AKG23" s="14"/>
      <c r="AKH23" s="14"/>
      <c r="AKI23" s="14"/>
      <c r="AKJ23" s="14"/>
      <c r="AKK23" s="14"/>
      <c r="AKL23" s="14"/>
      <c r="AKM23" s="14"/>
      <c r="AKN23" s="14"/>
      <c r="AKO23" s="14"/>
      <c r="AKP23" s="14"/>
      <c r="AKQ23" s="14"/>
      <c r="AKR23" s="14"/>
      <c r="AKS23" s="14"/>
      <c r="AKT23" s="14"/>
      <c r="AKU23" s="14"/>
      <c r="AKV23" s="14"/>
      <c r="AKW23" s="14"/>
      <c r="AKX23" s="14"/>
      <c r="AKY23" s="14"/>
      <c r="AKZ23" s="14"/>
      <c r="ALA23" s="14"/>
      <c r="ALB23" s="14"/>
      <c r="ALC23" s="14"/>
      <c r="ALD23" s="14"/>
      <c r="ALE23" s="14"/>
      <c r="ALF23" s="14"/>
      <c r="ALG23" s="14"/>
      <c r="ALH23" s="14"/>
      <c r="ALI23" s="14"/>
      <c r="ALJ23" s="14"/>
      <c r="ALK23" s="14"/>
      <c r="ALL23" s="14"/>
      <c r="ALM23" s="14"/>
      <c r="ALN23" s="14"/>
      <c r="ALO23" s="14"/>
      <c r="ALP23" s="14"/>
      <c r="ALQ23" s="14"/>
      <c r="ALR23" s="14"/>
      <c r="ALS23" s="14"/>
      <c r="ALT23" s="14"/>
      <c r="ALU23" s="14"/>
      <c r="ALV23" s="14"/>
      <c r="ALW23" s="14"/>
      <c r="ALX23" s="14"/>
      <c r="ALY23" s="14"/>
      <c r="ALZ23" s="14"/>
      <c r="AMA23" s="14"/>
      <c r="AMB23" s="14"/>
      <c r="AMC23" s="15"/>
      <c r="AMD23" s="15"/>
      <c r="AME23" s="15"/>
      <c r="AMF23" s="15"/>
      <c r="AMG23" s="15"/>
      <c r="AMH23" s="15"/>
      <c r="AMI23" s="15"/>
    </row>
    <row r="24" customFormat="false" ht="17" hidden="false" customHeight="true" outlineLevel="0" collapsed="false">
      <c r="A24" s="37"/>
      <c r="B24" s="38"/>
      <c r="C24" s="38"/>
      <c r="D24" s="41"/>
      <c r="E24" s="41"/>
      <c r="F24" s="42"/>
      <c r="G24" s="20" t="n">
        <f aca="false">D24*F24</f>
        <v>0</v>
      </c>
      <c r="H24" s="13"/>
      <c r="I24" s="36"/>
      <c r="J24" s="36"/>
      <c r="K24" s="36"/>
      <c r="L24" s="36"/>
      <c r="M24" s="36"/>
      <c r="N24" s="36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  <c r="WT24" s="14"/>
      <c r="WU24" s="14"/>
      <c r="WV24" s="14"/>
      <c r="WW24" s="14"/>
      <c r="WX24" s="14"/>
      <c r="WY24" s="14"/>
      <c r="WZ24" s="14"/>
      <c r="XA24" s="14"/>
      <c r="XB24" s="14"/>
      <c r="XC24" s="14"/>
      <c r="XD24" s="14"/>
      <c r="XE24" s="14"/>
      <c r="XF24" s="14"/>
      <c r="XG24" s="14"/>
      <c r="XH24" s="14"/>
      <c r="XI24" s="14"/>
      <c r="XJ24" s="14"/>
      <c r="XK24" s="14"/>
      <c r="XL24" s="14"/>
      <c r="XM24" s="14"/>
      <c r="XN24" s="14"/>
      <c r="XO24" s="14"/>
      <c r="XP24" s="14"/>
      <c r="XQ24" s="14"/>
      <c r="XR24" s="14"/>
      <c r="XS24" s="14"/>
      <c r="XT24" s="14"/>
      <c r="XU24" s="14"/>
      <c r="XV24" s="14"/>
      <c r="XW24" s="14"/>
      <c r="XX24" s="14"/>
      <c r="XY24" s="14"/>
      <c r="XZ24" s="14"/>
      <c r="YA24" s="14"/>
      <c r="YB24" s="14"/>
      <c r="YC24" s="14"/>
      <c r="YD24" s="14"/>
      <c r="YE24" s="14"/>
      <c r="YF24" s="14"/>
      <c r="YG24" s="14"/>
      <c r="YH24" s="14"/>
      <c r="YI24" s="14"/>
      <c r="YJ24" s="14"/>
      <c r="YK24" s="14"/>
      <c r="YL24" s="14"/>
      <c r="YM24" s="14"/>
      <c r="YN24" s="14"/>
      <c r="YO24" s="14"/>
      <c r="YP24" s="14"/>
      <c r="YQ24" s="14"/>
      <c r="YR24" s="14"/>
      <c r="YS24" s="14"/>
      <c r="YT24" s="14"/>
      <c r="YU24" s="14"/>
      <c r="YV24" s="14"/>
      <c r="YW24" s="14"/>
      <c r="YX24" s="14"/>
      <c r="YY24" s="14"/>
      <c r="YZ24" s="14"/>
      <c r="ZA24" s="14"/>
      <c r="ZB24" s="14"/>
      <c r="ZC24" s="14"/>
      <c r="ZD24" s="14"/>
      <c r="ZE24" s="14"/>
      <c r="ZF24" s="14"/>
      <c r="ZG24" s="14"/>
      <c r="ZH24" s="14"/>
      <c r="ZI24" s="14"/>
      <c r="ZJ24" s="14"/>
      <c r="ZK24" s="14"/>
      <c r="ZL24" s="14"/>
      <c r="ZM24" s="14"/>
      <c r="ZN24" s="14"/>
      <c r="ZO24" s="14"/>
      <c r="ZP24" s="14"/>
      <c r="ZQ24" s="14"/>
      <c r="ZR24" s="14"/>
      <c r="ZS24" s="14"/>
      <c r="ZT24" s="14"/>
      <c r="ZU24" s="14"/>
      <c r="ZV24" s="14"/>
      <c r="ZW24" s="14"/>
      <c r="ZX24" s="14"/>
      <c r="ZY24" s="14"/>
      <c r="ZZ24" s="14"/>
      <c r="AAA24" s="14"/>
      <c r="AAB24" s="14"/>
      <c r="AAC24" s="14"/>
      <c r="AAD24" s="14"/>
      <c r="AAE24" s="14"/>
      <c r="AAF24" s="14"/>
      <c r="AAG24" s="14"/>
      <c r="AAH24" s="14"/>
      <c r="AAI24" s="14"/>
      <c r="AAJ24" s="14"/>
      <c r="AAK24" s="14"/>
      <c r="AAL24" s="14"/>
      <c r="AAM24" s="14"/>
      <c r="AAN24" s="14"/>
      <c r="AAO24" s="14"/>
      <c r="AAP24" s="14"/>
      <c r="AAQ24" s="14"/>
      <c r="AAR24" s="14"/>
      <c r="AAS24" s="14"/>
      <c r="AAT24" s="14"/>
      <c r="AAU24" s="14"/>
      <c r="AAV24" s="14"/>
      <c r="AAW24" s="14"/>
      <c r="AAX24" s="14"/>
      <c r="AAY24" s="14"/>
      <c r="AAZ24" s="14"/>
      <c r="ABA24" s="14"/>
      <c r="ABB24" s="14"/>
      <c r="ABC24" s="14"/>
      <c r="ABD24" s="14"/>
      <c r="ABE24" s="14"/>
      <c r="ABF24" s="14"/>
      <c r="ABG24" s="14"/>
      <c r="ABH24" s="14"/>
      <c r="ABI24" s="14"/>
      <c r="ABJ24" s="14"/>
      <c r="ABK24" s="14"/>
      <c r="ABL24" s="14"/>
      <c r="ABM24" s="14"/>
      <c r="ABN24" s="14"/>
      <c r="ABO24" s="14"/>
      <c r="ABP24" s="14"/>
      <c r="ABQ24" s="14"/>
      <c r="ABR24" s="14"/>
      <c r="ABS24" s="14"/>
      <c r="ABT24" s="14"/>
      <c r="ABU24" s="14"/>
      <c r="ABV24" s="14"/>
      <c r="ABW24" s="14"/>
      <c r="ABX24" s="14"/>
      <c r="ABY24" s="14"/>
      <c r="ABZ24" s="14"/>
      <c r="ACA24" s="14"/>
      <c r="ACB24" s="14"/>
      <c r="ACC24" s="14"/>
      <c r="ACD24" s="14"/>
      <c r="ACE24" s="14"/>
      <c r="ACF24" s="14"/>
      <c r="ACG24" s="14"/>
      <c r="ACH24" s="14"/>
      <c r="ACI24" s="14"/>
      <c r="ACJ24" s="14"/>
      <c r="ACK24" s="14"/>
      <c r="ACL24" s="14"/>
      <c r="ACM24" s="14"/>
      <c r="ACN24" s="14"/>
      <c r="ACO24" s="14"/>
      <c r="ACP24" s="14"/>
      <c r="ACQ24" s="14"/>
      <c r="ACR24" s="14"/>
      <c r="ACS24" s="14"/>
      <c r="ACT24" s="14"/>
      <c r="ACU24" s="14"/>
      <c r="ACV24" s="14"/>
      <c r="ACW24" s="14"/>
      <c r="ACX24" s="14"/>
      <c r="ACY24" s="14"/>
      <c r="ACZ24" s="14"/>
      <c r="ADA24" s="14"/>
      <c r="ADB24" s="14"/>
      <c r="ADC24" s="14"/>
      <c r="ADD24" s="14"/>
      <c r="ADE24" s="14"/>
      <c r="ADF24" s="14"/>
      <c r="ADG24" s="14"/>
      <c r="ADH24" s="14"/>
      <c r="ADI24" s="14"/>
      <c r="ADJ24" s="14"/>
      <c r="ADK24" s="14"/>
      <c r="ADL24" s="14"/>
      <c r="ADM24" s="14"/>
      <c r="ADN24" s="14"/>
      <c r="ADO24" s="14"/>
      <c r="ADP24" s="14"/>
      <c r="ADQ24" s="14"/>
      <c r="ADR24" s="14"/>
      <c r="ADS24" s="14"/>
      <c r="ADT24" s="14"/>
      <c r="ADU24" s="14"/>
      <c r="ADV24" s="14"/>
      <c r="ADW24" s="14"/>
      <c r="ADX24" s="14"/>
      <c r="ADY24" s="14"/>
      <c r="ADZ24" s="14"/>
      <c r="AEA24" s="14"/>
      <c r="AEB24" s="14"/>
      <c r="AEC24" s="14"/>
      <c r="AED24" s="14"/>
      <c r="AEE24" s="14"/>
      <c r="AEF24" s="14"/>
      <c r="AEG24" s="14"/>
      <c r="AEH24" s="14"/>
      <c r="AEI24" s="14"/>
      <c r="AEJ24" s="14"/>
      <c r="AEK24" s="14"/>
      <c r="AEL24" s="14"/>
      <c r="AEM24" s="14"/>
      <c r="AEN24" s="14"/>
      <c r="AEO24" s="14"/>
      <c r="AEP24" s="14"/>
      <c r="AEQ24" s="14"/>
      <c r="AER24" s="14"/>
      <c r="AES24" s="14"/>
      <c r="AET24" s="14"/>
      <c r="AEU24" s="14"/>
      <c r="AEV24" s="14"/>
      <c r="AEW24" s="14"/>
      <c r="AEX24" s="14"/>
      <c r="AEY24" s="14"/>
      <c r="AEZ24" s="14"/>
      <c r="AFA24" s="14"/>
      <c r="AFB24" s="14"/>
      <c r="AFC24" s="14"/>
      <c r="AFD24" s="14"/>
      <c r="AFE24" s="14"/>
      <c r="AFF24" s="14"/>
      <c r="AFG24" s="14"/>
      <c r="AFH24" s="14"/>
      <c r="AFI24" s="14"/>
      <c r="AFJ24" s="14"/>
      <c r="AFK24" s="14"/>
      <c r="AFL24" s="14"/>
      <c r="AFM24" s="14"/>
      <c r="AFN24" s="14"/>
      <c r="AFO24" s="14"/>
      <c r="AFP24" s="14"/>
      <c r="AFQ24" s="14"/>
      <c r="AFR24" s="14"/>
      <c r="AFS24" s="14"/>
      <c r="AFT24" s="14"/>
      <c r="AFU24" s="14"/>
      <c r="AFV24" s="14"/>
      <c r="AFW24" s="14"/>
      <c r="AFX24" s="14"/>
      <c r="AFY24" s="14"/>
      <c r="AFZ24" s="14"/>
      <c r="AGA24" s="14"/>
      <c r="AGB24" s="14"/>
      <c r="AGC24" s="14"/>
      <c r="AGD24" s="14"/>
      <c r="AGE24" s="14"/>
      <c r="AGF24" s="14"/>
      <c r="AGG24" s="14"/>
      <c r="AGH24" s="14"/>
      <c r="AGI24" s="14"/>
      <c r="AGJ24" s="14"/>
      <c r="AGK24" s="14"/>
      <c r="AGL24" s="14"/>
      <c r="AGM24" s="14"/>
      <c r="AGN24" s="14"/>
      <c r="AGO24" s="14"/>
      <c r="AGP24" s="14"/>
      <c r="AGQ24" s="14"/>
      <c r="AGR24" s="14"/>
      <c r="AGS24" s="14"/>
      <c r="AGT24" s="14"/>
      <c r="AGU24" s="14"/>
      <c r="AGV24" s="14"/>
      <c r="AGW24" s="14"/>
      <c r="AGX24" s="14"/>
      <c r="AGY24" s="14"/>
      <c r="AGZ24" s="14"/>
      <c r="AHA24" s="14"/>
      <c r="AHB24" s="14"/>
      <c r="AHC24" s="14"/>
      <c r="AHD24" s="14"/>
      <c r="AHE24" s="14"/>
      <c r="AHF24" s="14"/>
      <c r="AHG24" s="14"/>
      <c r="AHH24" s="14"/>
      <c r="AHI24" s="14"/>
      <c r="AHJ24" s="14"/>
      <c r="AHK24" s="14"/>
      <c r="AHL24" s="14"/>
      <c r="AHM24" s="14"/>
      <c r="AHN24" s="14"/>
      <c r="AHO24" s="14"/>
      <c r="AHP24" s="14"/>
      <c r="AHQ24" s="14"/>
      <c r="AHR24" s="14"/>
      <c r="AHS24" s="14"/>
      <c r="AHT24" s="14"/>
      <c r="AHU24" s="14"/>
      <c r="AHV24" s="14"/>
      <c r="AHW24" s="14"/>
      <c r="AHX24" s="14"/>
      <c r="AHY24" s="14"/>
      <c r="AHZ24" s="14"/>
      <c r="AIA24" s="14"/>
      <c r="AIB24" s="14"/>
      <c r="AIC24" s="14"/>
      <c r="AID24" s="14"/>
      <c r="AIE24" s="14"/>
      <c r="AIF24" s="14"/>
      <c r="AIG24" s="14"/>
      <c r="AIH24" s="14"/>
      <c r="AII24" s="14"/>
      <c r="AIJ24" s="14"/>
      <c r="AIK24" s="14"/>
      <c r="AIL24" s="14"/>
      <c r="AIM24" s="14"/>
      <c r="AIN24" s="14"/>
      <c r="AIO24" s="14"/>
      <c r="AIP24" s="14"/>
      <c r="AIQ24" s="14"/>
      <c r="AIR24" s="14"/>
      <c r="AIS24" s="14"/>
      <c r="AIT24" s="14"/>
      <c r="AIU24" s="14"/>
      <c r="AIV24" s="14"/>
      <c r="AIW24" s="14"/>
      <c r="AIX24" s="14"/>
      <c r="AIY24" s="14"/>
      <c r="AIZ24" s="14"/>
      <c r="AJA24" s="14"/>
      <c r="AJB24" s="14"/>
      <c r="AJC24" s="14"/>
      <c r="AJD24" s="14"/>
      <c r="AJE24" s="14"/>
      <c r="AJF24" s="14"/>
      <c r="AJG24" s="14"/>
      <c r="AJH24" s="14"/>
      <c r="AJI24" s="14"/>
      <c r="AJJ24" s="14"/>
      <c r="AJK24" s="14"/>
      <c r="AJL24" s="14"/>
      <c r="AJM24" s="14"/>
      <c r="AJN24" s="14"/>
      <c r="AJO24" s="14"/>
      <c r="AJP24" s="14"/>
      <c r="AJQ24" s="14"/>
      <c r="AJR24" s="14"/>
      <c r="AJS24" s="14"/>
      <c r="AJT24" s="14"/>
      <c r="AJU24" s="14"/>
      <c r="AJV24" s="14"/>
      <c r="AJW24" s="14"/>
      <c r="AJX24" s="14"/>
      <c r="AJY24" s="14"/>
      <c r="AJZ24" s="14"/>
      <c r="AKA24" s="14"/>
      <c r="AKB24" s="14"/>
      <c r="AKC24" s="14"/>
      <c r="AKD24" s="14"/>
      <c r="AKE24" s="14"/>
      <c r="AKF24" s="14"/>
      <c r="AKG24" s="14"/>
      <c r="AKH24" s="14"/>
      <c r="AKI24" s="14"/>
      <c r="AKJ24" s="14"/>
      <c r="AKK24" s="14"/>
      <c r="AKL24" s="14"/>
      <c r="AKM24" s="14"/>
      <c r="AKN24" s="14"/>
      <c r="AKO24" s="14"/>
      <c r="AKP24" s="14"/>
      <c r="AKQ24" s="14"/>
      <c r="AKR24" s="14"/>
      <c r="AKS24" s="14"/>
      <c r="AKT24" s="14"/>
      <c r="AKU24" s="14"/>
      <c r="AKV24" s="14"/>
      <c r="AKW24" s="14"/>
      <c r="AKX24" s="14"/>
      <c r="AKY24" s="14"/>
      <c r="AKZ24" s="14"/>
      <c r="ALA24" s="14"/>
      <c r="ALB24" s="14"/>
      <c r="ALC24" s="14"/>
      <c r="ALD24" s="14"/>
      <c r="ALE24" s="14"/>
      <c r="ALF24" s="14"/>
      <c r="ALG24" s="14"/>
      <c r="ALH24" s="14"/>
      <c r="ALI24" s="14"/>
      <c r="ALJ24" s="14"/>
      <c r="ALK24" s="14"/>
      <c r="ALL24" s="14"/>
      <c r="ALM24" s="14"/>
      <c r="ALN24" s="14"/>
      <c r="ALO24" s="14"/>
      <c r="ALP24" s="14"/>
      <c r="ALQ24" s="14"/>
      <c r="ALR24" s="14"/>
      <c r="ALS24" s="14"/>
      <c r="ALT24" s="14"/>
      <c r="ALU24" s="14"/>
      <c r="ALV24" s="14"/>
      <c r="ALW24" s="14"/>
      <c r="ALX24" s="14"/>
      <c r="ALY24" s="14"/>
      <c r="ALZ24" s="14"/>
      <c r="AMA24" s="14"/>
      <c r="AMB24" s="14"/>
      <c r="AMC24" s="15"/>
      <c r="AMD24" s="15"/>
      <c r="AME24" s="15"/>
      <c r="AMF24" s="15"/>
      <c r="AMG24" s="15"/>
      <c r="AMH24" s="15"/>
      <c r="AMI24" s="15"/>
    </row>
    <row r="25" customFormat="false" ht="17" hidden="false" customHeight="true" outlineLevel="0" collapsed="false">
      <c r="A25" s="37"/>
      <c r="B25" s="38"/>
      <c r="C25" s="38"/>
      <c r="D25" s="41"/>
      <c r="E25" s="41"/>
      <c r="F25" s="43"/>
      <c r="G25" s="20" t="n">
        <f aca="false">D25*F25</f>
        <v>0</v>
      </c>
      <c r="H25" s="13"/>
      <c r="I25" s="36"/>
      <c r="J25" s="36"/>
      <c r="K25" s="36"/>
      <c r="L25" s="36"/>
      <c r="M25" s="36"/>
      <c r="N25" s="36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  <c r="WT25" s="14"/>
      <c r="WU25" s="14"/>
      <c r="WV25" s="14"/>
      <c r="WW25" s="14"/>
      <c r="WX25" s="14"/>
      <c r="WY25" s="14"/>
      <c r="WZ25" s="14"/>
      <c r="XA25" s="14"/>
      <c r="XB25" s="14"/>
      <c r="XC25" s="14"/>
      <c r="XD25" s="14"/>
      <c r="XE25" s="14"/>
      <c r="XF25" s="14"/>
      <c r="XG25" s="14"/>
      <c r="XH25" s="14"/>
      <c r="XI25" s="14"/>
      <c r="XJ25" s="14"/>
      <c r="XK25" s="14"/>
      <c r="XL25" s="14"/>
      <c r="XM25" s="14"/>
      <c r="XN25" s="14"/>
      <c r="XO25" s="14"/>
      <c r="XP25" s="14"/>
      <c r="XQ25" s="14"/>
      <c r="XR25" s="14"/>
      <c r="XS25" s="14"/>
      <c r="XT25" s="14"/>
      <c r="XU25" s="14"/>
      <c r="XV25" s="14"/>
      <c r="XW25" s="14"/>
      <c r="XX25" s="14"/>
      <c r="XY25" s="14"/>
      <c r="XZ25" s="14"/>
      <c r="YA25" s="14"/>
      <c r="YB25" s="14"/>
      <c r="YC25" s="14"/>
      <c r="YD25" s="14"/>
      <c r="YE25" s="14"/>
      <c r="YF25" s="14"/>
      <c r="YG25" s="14"/>
      <c r="YH25" s="14"/>
      <c r="YI25" s="14"/>
      <c r="YJ25" s="14"/>
      <c r="YK25" s="14"/>
      <c r="YL25" s="14"/>
      <c r="YM25" s="14"/>
      <c r="YN25" s="14"/>
      <c r="YO25" s="14"/>
      <c r="YP25" s="14"/>
      <c r="YQ25" s="14"/>
      <c r="YR25" s="14"/>
      <c r="YS25" s="14"/>
      <c r="YT25" s="14"/>
      <c r="YU25" s="14"/>
      <c r="YV25" s="14"/>
      <c r="YW25" s="14"/>
      <c r="YX25" s="14"/>
      <c r="YY25" s="14"/>
      <c r="YZ25" s="14"/>
      <c r="ZA25" s="14"/>
      <c r="ZB25" s="14"/>
      <c r="ZC25" s="14"/>
      <c r="ZD25" s="14"/>
      <c r="ZE25" s="14"/>
      <c r="ZF25" s="14"/>
      <c r="ZG25" s="14"/>
      <c r="ZH25" s="14"/>
      <c r="ZI25" s="14"/>
      <c r="ZJ25" s="14"/>
      <c r="ZK25" s="14"/>
      <c r="ZL25" s="14"/>
      <c r="ZM25" s="14"/>
      <c r="ZN25" s="14"/>
      <c r="ZO25" s="14"/>
      <c r="ZP25" s="14"/>
      <c r="ZQ25" s="14"/>
      <c r="ZR25" s="14"/>
      <c r="ZS25" s="14"/>
      <c r="ZT25" s="14"/>
      <c r="ZU25" s="14"/>
      <c r="ZV25" s="14"/>
      <c r="ZW25" s="14"/>
      <c r="ZX25" s="14"/>
      <c r="ZY25" s="14"/>
      <c r="ZZ25" s="14"/>
      <c r="AAA25" s="14"/>
      <c r="AAB25" s="14"/>
      <c r="AAC25" s="14"/>
      <c r="AAD25" s="14"/>
      <c r="AAE25" s="14"/>
      <c r="AAF25" s="14"/>
      <c r="AAG25" s="14"/>
      <c r="AAH25" s="14"/>
      <c r="AAI25" s="14"/>
      <c r="AAJ25" s="14"/>
      <c r="AAK25" s="14"/>
      <c r="AAL25" s="14"/>
      <c r="AAM25" s="14"/>
      <c r="AAN25" s="14"/>
      <c r="AAO25" s="14"/>
      <c r="AAP25" s="14"/>
      <c r="AAQ25" s="14"/>
      <c r="AAR25" s="14"/>
      <c r="AAS25" s="14"/>
      <c r="AAT25" s="14"/>
      <c r="AAU25" s="14"/>
      <c r="AAV25" s="14"/>
      <c r="AAW25" s="14"/>
      <c r="AAX25" s="14"/>
      <c r="AAY25" s="14"/>
      <c r="AAZ25" s="14"/>
      <c r="ABA25" s="14"/>
      <c r="ABB25" s="14"/>
      <c r="ABC25" s="14"/>
      <c r="ABD25" s="14"/>
      <c r="ABE25" s="14"/>
      <c r="ABF25" s="14"/>
      <c r="ABG25" s="14"/>
      <c r="ABH25" s="14"/>
      <c r="ABI25" s="14"/>
      <c r="ABJ25" s="14"/>
      <c r="ABK25" s="14"/>
      <c r="ABL25" s="14"/>
      <c r="ABM25" s="14"/>
      <c r="ABN25" s="14"/>
      <c r="ABO25" s="14"/>
      <c r="ABP25" s="14"/>
      <c r="ABQ25" s="14"/>
      <c r="ABR25" s="14"/>
      <c r="ABS25" s="14"/>
      <c r="ABT25" s="14"/>
      <c r="ABU25" s="14"/>
      <c r="ABV25" s="14"/>
      <c r="ABW25" s="14"/>
      <c r="ABX25" s="14"/>
      <c r="ABY25" s="14"/>
      <c r="ABZ25" s="14"/>
      <c r="ACA25" s="14"/>
      <c r="ACB25" s="14"/>
      <c r="ACC25" s="14"/>
      <c r="ACD25" s="14"/>
      <c r="ACE25" s="14"/>
      <c r="ACF25" s="14"/>
      <c r="ACG25" s="14"/>
      <c r="ACH25" s="14"/>
      <c r="ACI25" s="14"/>
      <c r="ACJ25" s="14"/>
      <c r="ACK25" s="14"/>
      <c r="ACL25" s="14"/>
      <c r="ACM25" s="14"/>
      <c r="ACN25" s="14"/>
      <c r="ACO25" s="14"/>
      <c r="ACP25" s="14"/>
      <c r="ACQ25" s="14"/>
      <c r="ACR25" s="14"/>
      <c r="ACS25" s="14"/>
      <c r="ACT25" s="14"/>
      <c r="ACU25" s="14"/>
      <c r="ACV25" s="14"/>
      <c r="ACW25" s="14"/>
      <c r="ACX25" s="14"/>
      <c r="ACY25" s="14"/>
      <c r="ACZ25" s="14"/>
      <c r="ADA25" s="14"/>
      <c r="ADB25" s="14"/>
      <c r="ADC25" s="14"/>
      <c r="ADD25" s="14"/>
      <c r="ADE25" s="14"/>
      <c r="ADF25" s="14"/>
      <c r="ADG25" s="14"/>
      <c r="ADH25" s="14"/>
      <c r="ADI25" s="14"/>
      <c r="ADJ25" s="14"/>
      <c r="ADK25" s="14"/>
      <c r="ADL25" s="14"/>
      <c r="ADM25" s="14"/>
      <c r="ADN25" s="14"/>
      <c r="ADO25" s="14"/>
      <c r="ADP25" s="14"/>
      <c r="ADQ25" s="14"/>
      <c r="ADR25" s="14"/>
      <c r="ADS25" s="14"/>
      <c r="ADT25" s="14"/>
      <c r="ADU25" s="14"/>
      <c r="ADV25" s="14"/>
      <c r="ADW25" s="14"/>
      <c r="ADX25" s="14"/>
      <c r="ADY25" s="14"/>
      <c r="ADZ25" s="14"/>
      <c r="AEA25" s="14"/>
      <c r="AEB25" s="14"/>
      <c r="AEC25" s="14"/>
      <c r="AED25" s="14"/>
      <c r="AEE25" s="14"/>
      <c r="AEF25" s="14"/>
      <c r="AEG25" s="14"/>
      <c r="AEH25" s="14"/>
      <c r="AEI25" s="14"/>
      <c r="AEJ25" s="14"/>
      <c r="AEK25" s="14"/>
      <c r="AEL25" s="14"/>
      <c r="AEM25" s="14"/>
      <c r="AEN25" s="14"/>
      <c r="AEO25" s="14"/>
      <c r="AEP25" s="14"/>
      <c r="AEQ25" s="14"/>
      <c r="AER25" s="14"/>
      <c r="AES25" s="14"/>
      <c r="AET25" s="14"/>
      <c r="AEU25" s="14"/>
      <c r="AEV25" s="14"/>
      <c r="AEW25" s="14"/>
      <c r="AEX25" s="14"/>
      <c r="AEY25" s="14"/>
      <c r="AEZ25" s="14"/>
      <c r="AFA25" s="14"/>
      <c r="AFB25" s="14"/>
      <c r="AFC25" s="14"/>
      <c r="AFD25" s="14"/>
      <c r="AFE25" s="14"/>
      <c r="AFF25" s="14"/>
      <c r="AFG25" s="14"/>
      <c r="AFH25" s="14"/>
      <c r="AFI25" s="14"/>
      <c r="AFJ25" s="14"/>
      <c r="AFK25" s="14"/>
      <c r="AFL25" s="14"/>
      <c r="AFM25" s="14"/>
      <c r="AFN25" s="14"/>
      <c r="AFO25" s="14"/>
      <c r="AFP25" s="14"/>
      <c r="AFQ25" s="14"/>
      <c r="AFR25" s="14"/>
      <c r="AFS25" s="14"/>
      <c r="AFT25" s="14"/>
      <c r="AFU25" s="14"/>
      <c r="AFV25" s="14"/>
      <c r="AFW25" s="14"/>
      <c r="AFX25" s="14"/>
      <c r="AFY25" s="14"/>
      <c r="AFZ25" s="14"/>
      <c r="AGA25" s="14"/>
      <c r="AGB25" s="14"/>
      <c r="AGC25" s="14"/>
      <c r="AGD25" s="14"/>
      <c r="AGE25" s="14"/>
      <c r="AGF25" s="14"/>
      <c r="AGG25" s="14"/>
      <c r="AGH25" s="14"/>
      <c r="AGI25" s="14"/>
      <c r="AGJ25" s="14"/>
      <c r="AGK25" s="14"/>
      <c r="AGL25" s="14"/>
      <c r="AGM25" s="14"/>
      <c r="AGN25" s="14"/>
      <c r="AGO25" s="14"/>
      <c r="AGP25" s="14"/>
      <c r="AGQ25" s="14"/>
      <c r="AGR25" s="14"/>
      <c r="AGS25" s="14"/>
      <c r="AGT25" s="14"/>
      <c r="AGU25" s="14"/>
      <c r="AGV25" s="14"/>
      <c r="AGW25" s="14"/>
      <c r="AGX25" s="14"/>
      <c r="AGY25" s="14"/>
      <c r="AGZ25" s="14"/>
      <c r="AHA25" s="14"/>
      <c r="AHB25" s="14"/>
      <c r="AHC25" s="14"/>
      <c r="AHD25" s="14"/>
      <c r="AHE25" s="14"/>
      <c r="AHF25" s="14"/>
      <c r="AHG25" s="14"/>
      <c r="AHH25" s="14"/>
      <c r="AHI25" s="14"/>
      <c r="AHJ25" s="14"/>
      <c r="AHK25" s="14"/>
      <c r="AHL25" s="14"/>
      <c r="AHM25" s="14"/>
      <c r="AHN25" s="14"/>
      <c r="AHO25" s="14"/>
      <c r="AHP25" s="14"/>
      <c r="AHQ25" s="14"/>
      <c r="AHR25" s="14"/>
      <c r="AHS25" s="14"/>
      <c r="AHT25" s="14"/>
      <c r="AHU25" s="14"/>
      <c r="AHV25" s="14"/>
      <c r="AHW25" s="14"/>
      <c r="AHX25" s="14"/>
      <c r="AHY25" s="14"/>
      <c r="AHZ25" s="14"/>
      <c r="AIA25" s="14"/>
      <c r="AIB25" s="14"/>
      <c r="AIC25" s="14"/>
      <c r="AID25" s="14"/>
      <c r="AIE25" s="14"/>
      <c r="AIF25" s="14"/>
      <c r="AIG25" s="14"/>
      <c r="AIH25" s="14"/>
      <c r="AII25" s="14"/>
      <c r="AIJ25" s="14"/>
      <c r="AIK25" s="14"/>
      <c r="AIL25" s="14"/>
      <c r="AIM25" s="14"/>
      <c r="AIN25" s="14"/>
      <c r="AIO25" s="14"/>
      <c r="AIP25" s="14"/>
      <c r="AIQ25" s="14"/>
      <c r="AIR25" s="14"/>
      <c r="AIS25" s="14"/>
      <c r="AIT25" s="14"/>
      <c r="AIU25" s="14"/>
      <c r="AIV25" s="14"/>
      <c r="AIW25" s="14"/>
      <c r="AIX25" s="14"/>
      <c r="AIY25" s="14"/>
      <c r="AIZ25" s="14"/>
      <c r="AJA25" s="14"/>
      <c r="AJB25" s="14"/>
      <c r="AJC25" s="14"/>
      <c r="AJD25" s="14"/>
      <c r="AJE25" s="14"/>
      <c r="AJF25" s="14"/>
      <c r="AJG25" s="14"/>
      <c r="AJH25" s="14"/>
      <c r="AJI25" s="14"/>
      <c r="AJJ25" s="14"/>
      <c r="AJK25" s="14"/>
      <c r="AJL25" s="14"/>
      <c r="AJM25" s="14"/>
      <c r="AJN25" s="14"/>
      <c r="AJO25" s="14"/>
      <c r="AJP25" s="14"/>
      <c r="AJQ25" s="14"/>
      <c r="AJR25" s="14"/>
      <c r="AJS25" s="14"/>
      <c r="AJT25" s="14"/>
      <c r="AJU25" s="14"/>
      <c r="AJV25" s="14"/>
      <c r="AJW25" s="14"/>
      <c r="AJX25" s="14"/>
      <c r="AJY25" s="14"/>
      <c r="AJZ25" s="14"/>
      <c r="AKA25" s="14"/>
      <c r="AKB25" s="14"/>
      <c r="AKC25" s="14"/>
      <c r="AKD25" s="14"/>
      <c r="AKE25" s="14"/>
      <c r="AKF25" s="14"/>
      <c r="AKG25" s="14"/>
      <c r="AKH25" s="14"/>
      <c r="AKI25" s="14"/>
      <c r="AKJ25" s="14"/>
      <c r="AKK25" s="14"/>
      <c r="AKL25" s="14"/>
      <c r="AKM25" s="14"/>
      <c r="AKN25" s="14"/>
      <c r="AKO25" s="14"/>
      <c r="AKP25" s="14"/>
      <c r="AKQ25" s="14"/>
      <c r="AKR25" s="14"/>
      <c r="AKS25" s="14"/>
      <c r="AKT25" s="14"/>
      <c r="AKU25" s="14"/>
      <c r="AKV25" s="14"/>
      <c r="AKW25" s="14"/>
      <c r="AKX25" s="14"/>
      <c r="AKY25" s="14"/>
      <c r="AKZ25" s="14"/>
      <c r="ALA25" s="14"/>
      <c r="ALB25" s="14"/>
      <c r="ALC25" s="14"/>
      <c r="ALD25" s="14"/>
      <c r="ALE25" s="14"/>
      <c r="ALF25" s="14"/>
      <c r="ALG25" s="14"/>
      <c r="ALH25" s="14"/>
      <c r="ALI25" s="14"/>
      <c r="ALJ25" s="14"/>
      <c r="ALK25" s="14"/>
      <c r="ALL25" s="14"/>
      <c r="ALM25" s="14"/>
      <c r="ALN25" s="14"/>
      <c r="ALO25" s="14"/>
      <c r="ALP25" s="14"/>
      <c r="ALQ25" s="14"/>
      <c r="ALR25" s="14"/>
      <c r="ALS25" s="14"/>
      <c r="ALT25" s="14"/>
      <c r="ALU25" s="14"/>
      <c r="ALV25" s="14"/>
      <c r="ALW25" s="14"/>
      <c r="ALX25" s="14"/>
      <c r="ALY25" s="14"/>
      <c r="ALZ25" s="14"/>
      <c r="AMA25" s="14"/>
      <c r="AMB25" s="14"/>
      <c r="AMC25" s="15"/>
      <c r="AMD25" s="15"/>
      <c r="AME25" s="15"/>
      <c r="AMF25" s="15"/>
      <c r="AMG25" s="15"/>
      <c r="AMH25" s="15"/>
      <c r="AMI25" s="15"/>
    </row>
    <row r="26" customFormat="false" ht="17" hidden="false" customHeight="true" outlineLevel="0" collapsed="false">
      <c r="A26" s="37"/>
      <c r="B26" s="38"/>
      <c r="C26" s="38"/>
      <c r="D26" s="41"/>
      <c r="E26" s="41"/>
      <c r="F26" s="43"/>
      <c r="G26" s="20" t="n">
        <f aca="false">D26*F26</f>
        <v>0</v>
      </c>
      <c r="H26" s="13"/>
      <c r="I26" s="36"/>
      <c r="J26" s="36"/>
      <c r="K26" s="36"/>
      <c r="L26" s="36"/>
      <c r="M26" s="36"/>
      <c r="N26" s="36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  <c r="AKA26" s="14"/>
      <c r="AKB26" s="14"/>
      <c r="AKC26" s="14"/>
      <c r="AKD26" s="14"/>
      <c r="AKE26" s="14"/>
      <c r="AKF26" s="14"/>
      <c r="AKG26" s="14"/>
      <c r="AKH26" s="14"/>
      <c r="AKI26" s="14"/>
      <c r="AKJ26" s="14"/>
      <c r="AKK26" s="14"/>
      <c r="AKL26" s="14"/>
      <c r="AKM26" s="14"/>
      <c r="AKN26" s="14"/>
      <c r="AKO26" s="14"/>
      <c r="AKP26" s="14"/>
      <c r="AKQ26" s="14"/>
      <c r="AKR26" s="14"/>
      <c r="AKS26" s="14"/>
      <c r="AKT26" s="14"/>
      <c r="AKU26" s="14"/>
      <c r="AKV26" s="14"/>
      <c r="AKW26" s="14"/>
      <c r="AKX26" s="14"/>
      <c r="AKY26" s="14"/>
      <c r="AKZ26" s="14"/>
      <c r="ALA26" s="14"/>
      <c r="ALB26" s="14"/>
      <c r="ALC26" s="14"/>
      <c r="ALD26" s="14"/>
      <c r="ALE26" s="14"/>
      <c r="ALF26" s="14"/>
      <c r="ALG26" s="14"/>
      <c r="ALH26" s="14"/>
      <c r="ALI26" s="14"/>
      <c r="ALJ26" s="14"/>
      <c r="ALK26" s="14"/>
      <c r="ALL26" s="14"/>
      <c r="ALM26" s="14"/>
      <c r="ALN26" s="14"/>
      <c r="ALO26" s="14"/>
      <c r="ALP26" s="14"/>
      <c r="ALQ26" s="14"/>
      <c r="ALR26" s="14"/>
      <c r="ALS26" s="14"/>
      <c r="ALT26" s="14"/>
      <c r="ALU26" s="14"/>
      <c r="ALV26" s="14"/>
      <c r="ALW26" s="14"/>
      <c r="ALX26" s="14"/>
      <c r="ALY26" s="14"/>
      <c r="ALZ26" s="14"/>
      <c r="AMA26" s="14"/>
      <c r="AMB26" s="14"/>
      <c r="AMC26" s="15"/>
      <c r="AMD26" s="15"/>
      <c r="AME26" s="15"/>
      <c r="AMF26" s="15"/>
      <c r="AMG26" s="15"/>
      <c r="AMH26" s="15"/>
      <c r="AMI26" s="15"/>
    </row>
    <row r="27" customFormat="false" ht="17" hidden="false" customHeight="true" outlineLevel="0" collapsed="false">
      <c r="A27" s="37"/>
      <c r="B27" s="38"/>
      <c r="C27" s="38"/>
      <c r="D27" s="41"/>
      <c r="E27" s="41"/>
      <c r="F27" s="44"/>
      <c r="G27" s="20" t="n">
        <f aca="false">D27*F27</f>
        <v>0</v>
      </c>
      <c r="H27" s="13"/>
      <c r="I27" s="36"/>
      <c r="J27" s="36"/>
      <c r="K27" s="36"/>
      <c r="L27" s="36"/>
      <c r="M27" s="36"/>
      <c r="N27" s="36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  <c r="WT27" s="14"/>
      <c r="WU27" s="14"/>
      <c r="WV27" s="14"/>
      <c r="WW27" s="14"/>
      <c r="WX27" s="14"/>
      <c r="WY27" s="14"/>
      <c r="WZ27" s="14"/>
      <c r="XA27" s="14"/>
      <c r="XB27" s="14"/>
      <c r="XC27" s="14"/>
      <c r="XD27" s="14"/>
      <c r="XE27" s="14"/>
      <c r="XF27" s="14"/>
      <c r="XG27" s="14"/>
      <c r="XH27" s="14"/>
      <c r="XI27" s="14"/>
      <c r="XJ27" s="14"/>
      <c r="XK27" s="14"/>
      <c r="XL27" s="14"/>
      <c r="XM27" s="14"/>
      <c r="XN27" s="14"/>
      <c r="XO27" s="14"/>
      <c r="XP27" s="14"/>
      <c r="XQ27" s="14"/>
      <c r="XR27" s="14"/>
      <c r="XS27" s="14"/>
      <c r="XT27" s="14"/>
      <c r="XU27" s="14"/>
      <c r="XV27" s="14"/>
      <c r="XW27" s="14"/>
      <c r="XX27" s="14"/>
      <c r="XY27" s="14"/>
      <c r="XZ27" s="14"/>
      <c r="YA27" s="14"/>
      <c r="YB27" s="14"/>
      <c r="YC27" s="14"/>
      <c r="YD27" s="14"/>
      <c r="YE27" s="14"/>
      <c r="YF27" s="14"/>
      <c r="YG27" s="14"/>
      <c r="YH27" s="14"/>
      <c r="YI27" s="14"/>
      <c r="YJ27" s="14"/>
      <c r="YK27" s="14"/>
      <c r="YL27" s="14"/>
      <c r="YM27" s="14"/>
      <c r="YN27" s="14"/>
      <c r="YO27" s="14"/>
      <c r="YP27" s="14"/>
      <c r="YQ27" s="14"/>
      <c r="YR27" s="14"/>
      <c r="YS27" s="14"/>
      <c r="YT27" s="14"/>
      <c r="YU27" s="14"/>
      <c r="YV27" s="14"/>
      <c r="YW27" s="14"/>
      <c r="YX27" s="14"/>
      <c r="YY27" s="14"/>
      <c r="YZ27" s="14"/>
      <c r="ZA27" s="14"/>
      <c r="ZB27" s="14"/>
      <c r="ZC27" s="14"/>
      <c r="ZD27" s="14"/>
      <c r="ZE27" s="14"/>
      <c r="ZF27" s="14"/>
      <c r="ZG27" s="14"/>
      <c r="ZH27" s="14"/>
      <c r="ZI27" s="14"/>
      <c r="ZJ27" s="14"/>
      <c r="ZK27" s="14"/>
      <c r="ZL27" s="14"/>
      <c r="ZM27" s="14"/>
      <c r="ZN27" s="14"/>
      <c r="ZO27" s="14"/>
      <c r="ZP27" s="14"/>
      <c r="ZQ27" s="14"/>
      <c r="ZR27" s="14"/>
      <c r="ZS27" s="14"/>
      <c r="ZT27" s="14"/>
      <c r="ZU27" s="14"/>
      <c r="ZV27" s="14"/>
      <c r="ZW27" s="14"/>
      <c r="ZX27" s="14"/>
      <c r="ZY27" s="14"/>
      <c r="ZZ27" s="14"/>
      <c r="AAA27" s="14"/>
      <c r="AAB27" s="14"/>
      <c r="AAC27" s="14"/>
      <c r="AAD27" s="14"/>
      <c r="AAE27" s="14"/>
      <c r="AAF27" s="14"/>
      <c r="AAG27" s="14"/>
      <c r="AAH27" s="14"/>
      <c r="AAI27" s="14"/>
      <c r="AAJ27" s="14"/>
      <c r="AAK27" s="14"/>
      <c r="AAL27" s="14"/>
      <c r="AAM27" s="14"/>
      <c r="AAN27" s="14"/>
      <c r="AAO27" s="14"/>
      <c r="AAP27" s="14"/>
      <c r="AAQ27" s="14"/>
      <c r="AAR27" s="14"/>
      <c r="AAS27" s="14"/>
      <c r="AAT27" s="14"/>
      <c r="AAU27" s="14"/>
      <c r="AAV27" s="14"/>
      <c r="AAW27" s="14"/>
      <c r="AAX27" s="14"/>
      <c r="AAY27" s="14"/>
      <c r="AAZ27" s="14"/>
      <c r="ABA27" s="14"/>
      <c r="ABB27" s="14"/>
      <c r="ABC27" s="14"/>
      <c r="ABD27" s="14"/>
      <c r="ABE27" s="14"/>
      <c r="ABF27" s="14"/>
      <c r="ABG27" s="14"/>
      <c r="ABH27" s="14"/>
      <c r="ABI27" s="14"/>
      <c r="ABJ27" s="14"/>
      <c r="ABK27" s="14"/>
      <c r="ABL27" s="14"/>
      <c r="ABM27" s="14"/>
      <c r="ABN27" s="14"/>
      <c r="ABO27" s="14"/>
      <c r="ABP27" s="14"/>
      <c r="ABQ27" s="14"/>
      <c r="ABR27" s="14"/>
      <c r="ABS27" s="14"/>
      <c r="ABT27" s="14"/>
      <c r="ABU27" s="14"/>
      <c r="ABV27" s="14"/>
      <c r="ABW27" s="14"/>
      <c r="ABX27" s="14"/>
      <c r="ABY27" s="14"/>
      <c r="ABZ27" s="14"/>
      <c r="ACA27" s="14"/>
      <c r="ACB27" s="14"/>
      <c r="ACC27" s="14"/>
      <c r="ACD27" s="14"/>
      <c r="ACE27" s="14"/>
      <c r="ACF27" s="14"/>
      <c r="ACG27" s="14"/>
      <c r="ACH27" s="14"/>
      <c r="ACI27" s="14"/>
      <c r="ACJ27" s="14"/>
      <c r="ACK27" s="14"/>
      <c r="ACL27" s="14"/>
      <c r="ACM27" s="14"/>
      <c r="ACN27" s="14"/>
      <c r="ACO27" s="14"/>
      <c r="ACP27" s="14"/>
      <c r="ACQ27" s="14"/>
      <c r="ACR27" s="14"/>
      <c r="ACS27" s="14"/>
      <c r="ACT27" s="14"/>
      <c r="ACU27" s="14"/>
      <c r="ACV27" s="14"/>
      <c r="ACW27" s="14"/>
      <c r="ACX27" s="14"/>
      <c r="ACY27" s="14"/>
      <c r="ACZ27" s="14"/>
      <c r="ADA27" s="14"/>
      <c r="ADB27" s="14"/>
      <c r="ADC27" s="14"/>
      <c r="ADD27" s="14"/>
      <c r="ADE27" s="14"/>
      <c r="ADF27" s="14"/>
      <c r="ADG27" s="14"/>
      <c r="ADH27" s="14"/>
      <c r="ADI27" s="14"/>
      <c r="ADJ27" s="14"/>
      <c r="ADK27" s="14"/>
      <c r="ADL27" s="14"/>
      <c r="ADM27" s="14"/>
      <c r="ADN27" s="14"/>
      <c r="ADO27" s="14"/>
      <c r="ADP27" s="14"/>
      <c r="ADQ27" s="14"/>
      <c r="ADR27" s="14"/>
      <c r="ADS27" s="14"/>
      <c r="ADT27" s="14"/>
      <c r="ADU27" s="14"/>
      <c r="ADV27" s="14"/>
      <c r="ADW27" s="14"/>
      <c r="ADX27" s="14"/>
      <c r="ADY27" s="14"/>
      <c r="ADZ27" s="14"/>
      <c r="AEA27" s="14"/>
      <c r="AEB27" s="14"/>
      <c r="AEC27" s="14"/>
      <c r="AED27" s="14"/>
      <c r="AEE27" s="14"/>
      <c r="AEF27" s="14"/>
      <c r="AEG27" s="14"/>
      <c r="AEH27" s="14"/>
      <c r="AEI27" s="14"/>
      <c r="AEJ27" s="14"/>
      <c r="AEK27" s="14"/>
      <c r="AEL27" s="14"/>
      <c r="AEM27" s="14"/>
      <c r="AEN27" s="14"/>
      <c r="AEO27" s="14"/>
      <c r="AEP27" s="14"/>
      <c r="AEQ27" s="14"/>
      <c r="AER27" s="14"/>
      <c r="AES27" s="14"/>
      <c r="AET27" s="14"/>
      <c r="AEU27" s="14"/>
      <c r="AEV27" s="14"/>
      <c r="AEW27" s="14"/>
      <c r="AEX27" s="14"/>
      <c r="AEY27" s="14"/>
      <c r="AEZ27" s="14"/>
      <c r="AFA27" s="14"/>
      <c r="AFB27" s="14"/>
      <c r="AFC27" s="14"/>
      <c r="AFD27" s="14"/>
      <c r="AFE27" s="14"/>
      <c r="AFF27" s="14"/>
      <c r="AFG27" s="14"/>
      <c r="AFH27" s="14"/>
      <c r="AFI27" s="14"/>
      <c r="AFJ27" s="14"/>
      <c r="AFK27" s="14"/>
      <c r="AFL27" s="14"/>
      <c r="AFM27" s="14"/>
      <c r="AFN27" s="14"/>
      <c r="AFO27" s="14"/>
      <c r="AFP27" s="14"/>
      <c r="AFQ27" s="14"/>
      <c r="AFR27" s="14"/>
      <c r="AFS27" s="14"/>
      <c r="AFT27" s="14"/>
      <c r="AFU27" s="14"/>
      <c r="AFV27" s="14"/>
      <c r="AFW27" s="14"/>
      <c r="AFX27" s="14"/>
      <c r="AFY27" s="14"/>
      <c r="AFZ27" s="14"/>
      <c r="AGA27" s="14"/>
      <c r="AGB27" s="14"/>
      <c r="AGC27" s="14"/>
      <c r="AGD27" s="14"/>
      <c r="AGE27" s="14"/>
      <c r="AGF27" s="14"/>
      <c r="AGG27" s="14"/>
      <c r="AGH27" s="14"/>
      <c r="AGI27" s="14"/>
      <c r="AGJ27" s="14"/>
      <c r="AGK27" s="14"/>
      <c r="AGL27" s="14"/>
      <c r="AGM27" s="14"/>
      <c r="AGN27" s="14"/>
      <c r="AGO27" s="14"/>
      <c r="AGP27" s="14"/>
      <c r="AGQ27" s="14"/>
      <c r="AGR27" s="14"/>
      <c r="AGS27" s="14"/>
      <c r="AGT27" s="14"/>
      <c r="AGU27" s="14"/>
      <c r="AGV27" s="14"/>
      <c r="AGW27" s="14"/>
      <c r="AGX27" s="14"/>
      <c r="AGY27" s="14"/>
      <c r="AGZ27" s="14"/>
      <c r="AHA27" s="14"/>
      <c r="AHB27" s="14"/>
      <c r="AHC27" s="14"/>
      <c r="AHD27" s="14"/>
      <c r="AHE27" s="14"/>
      <c r="AHF27" s="14"/>
      <c r="AHG27" s="14"/>
      <c r="AHH27" s="14"/>
      <c r="AHI27" s="14"/>
      <c r="AHJ27" s="14"/>
      <c r="AHK27" s="14"/>
      <c r="AHL27" s="14"/>
      <c r="AHM27" s="14"/>
      <c r="AHN27" s="14"/>
      <c r="AHO27" s="14"/>
      <c r="AHP27" s="14"/>
      <c r="AHQ27" s="14"/>
      <c r="AHR27" s="14"/>
      <c r="AHS27" s="14"/>
      <c r="AHT27" s="14"/>
      <c r="AHU27" s="14"/>
      <c r="AHV27" s="14"/>
      <c r="AHW27" s="14"/>
      <c r="AHX27" s="14"/>
      <c r="AHY27" s="14"/>
      <c r="AHZ27" s="14"/>
      <c r="AIA27" s="14"/>
      <c r="AIB27" s="14"/>
      <c r="AIC27" s="14"/>
      <c r="AID27" s="14"/>
      <c r="AIE27" s="14"/>
      <c r="AIF27" s="14"/>
      <c r="AIG27" s="14"/>
      <c r="AIH27" s="14"/>
      <c r="AII27" s="14"/>
      <c r="AIJ27" s="14"/>
      <c r="AIK27" s="14"/>
      <c r="AIL27" s="14"/>
      <c r="AIM27" s="14"/>
      <c r="AIN27" s="14"/>
      <c r="AIO27" s="14"/>
      <c r="AIP27" s="14"/>
      <c r="AIQ27" s="14"/>
      <c r="AIR27" s="14"/>
      <c r="AIS27" s="14"/>
      <c r="AIT27" s="14"/>
      <c r="AIU27" s="14"/>
      <c r="AIV27" s="14"/>
      <c r="AIW27" s="14"/>
      <c r="AIX27" s="14"/>
      <c r="AIY27" s="14"/>
      <c r="AIZ27" s="14"/>
      <c r="AJA27" s="14"/>
      <c r="AJB27" s="14"/>
      <c r="AJC27" s="14"/>
      <c r="AJD27" s="14"/>
      <c r="AJE27" s="14"/>
      <c r="AJF27" s="14"/>
      <c r="AJG27" s="14"/>
      <c r="AJH27" s="14"/>
      <c r="AJI27" s="14"/>
      <c r="AJJ27" s="14"/>
      <c r="AJK27" s="14"/>
      <c r="AJL27" s="14"/>
      <c r="AJM27" s="14"/>
      <c r="AJN27" s="14"/>
      <c r="AJO27" s="14"/>
      <c r="AJP27" s="14"/>
      <c r="AJQ27" s="14"/>
      <c r="AJR27" s="14"/>
      <c r="AJS27" s="14"/>
      <c r="AJT27" s="14"/>
      <c r="AJU27" s="14"/>
      <c r="AJV27" s="14"/>
      <c r="AJW27" s="14"/>
      <c r="AJX27" s="14"/>
      <c r="AJY27" s="14"/>
      <c r="AJZ27" s="14"/>
      <c r="AKA27" s="14"/>
      <c r="AKB27" s="14"/>
      <c r="AKC27" s="14"/>
      <c r="AKD27" s="14"/>
      <c r="AKE27" s="14"/>
      <c r="AKF27" s="14"/>
      <c r="AKG27" s="14"/>
      <c r="AKH27" s="14"/>
      <c r="AKI27" s="14"/>
      <c r="AKJ27" s="14"/>
      <c r="AKK27" s="14"/>
      <c r="AKL27" s="14"/>
      <c r="AKM27" s="14"/>
      <c r="AKN27" s="14"/>
      <c r="AKO27" s="14"/>
      <c r="AKP27" s="14"/>
      <c r="AKQ27" s="14"/>
      <c r="AKR27" s="14"/>
      <c r="AKS27" s="14"/>
      <c r="AKT27" s="14"/>
      <c r="AKU27" s="14"/>
      <c r="AKV27" s="14"/>
      <c r="AKW27" s="14"/>
      <c r="AKX27" s="14"/>
      <c r="AKY27" s="14"/>
      <c r="AKZ27" s="14"/>
      <c r="ALA27" s="14"/>
      <c r="ALB27" s="14"/>
      <c r="ALC27" s="14"/>
      <c r="ALD27" s="14"/>
      <c r="ALE27" s="14"/>
      <c r="ALF27" s="14"/>
      <c r="ALG27" s="14"/>
      <c r="ALH27" s="14"/>
      <c r="ALI27" s="14"/>
      <c r="ALJ27" s="14"/>
      <c r="ALK27" s="14"/>
      <c r="ALL27" s="14"/>
      <c r="ALM27" s="14"/>
      <c r="ALN27" s="14"/>
      <c r="ALO27" s="14"/>
      <c r="ALP27" s="14"/>
      <c r="ALQ27" s="14"/>
      <c r="ALR27" s="14"/>
      <c r="ALS27" s="14"/>
      <c r="ALT27" s="14"/>
      <c r="ALU27" s="14"/>
      <c r="ALV27" s="14"/>
      <c r="ALW27" s="14"/>
      <c r="ALX27" s="14"/>
      <c r="ALY27" s="14"/>
      <c r="ALZ27" s="14"/>
      <c r="AMA27" s="14"/>
      <c r="AMB27" s="14"/>
      <c r="AMC27" s="15"/>
      <c r="AMD27" s="15"/>
      <c r="AME27" s="15"/>
      <c r="AMF27" s="15"/>
      <c r="AMG27" s="15"/>
      <c r="AMH27" s="15"/>
      <c r="AMI27" s="15"/>
    </row>
    <row r="28" customFormat="false" ht="17" hidden="false" customHeight="true" outlineLevel="0" collapsed="false">
      <c r="A28" s="37"/>
      <c r="B28" s="38"/>
      <c r="C28" s="38"/>
      <c r="D28" s="41"/>
      <c r="E28" s="41"/>
      <c r="F28" s="40"/>
      <c r="G28" s="20" t="n">
        <f aca="false">D28*F28</f>
        <v>0</v>
      </c>
      <c r="H28" s="13"/>
      <c r="I28" s="36"/>
      <c r="J28" s="36"/>
      <c r="K28" s="36"/>
      <c r="L28" s="36"/>
      <c r="M28" s="36"/>
      <c r="N28" s="36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  <c r="WN28" s="14"/>
      <c r="WO28" s="14"/>
      <c r="WP28" s="14"/>
      <c r="WQ28" s="14"/>
      <c r="WR28" s="14"/>
      <c r="WS28" s="14"/>
      <c r="WT28" s="14"/>
      <c r="WU28" s="14"/>
      <c r="WV28" s="14"/>
      <c r="WW28" s="14"/>
      <c r="WX28" s="14"/>
      <c r="WY28" s="14"/>
      <c r="WZ28" s="14"/>
      <c r="XA28" s="14"/>
      <c r="XB28" s="14"/>
      <c r="XC28" s="14"/>
      <c r="XD28" s="14"/>
      <c r="XE28" s="14"/>
      <c r="XF28" s="14"/>
      <c r="XG28" s="14"/>
      <c r="XH28" s="14"/>
      <c r="XI28" s="14"/>
      <c r="XJ28" s="14"/>
      <c r="XK28" s="14"/>
      <c r="XL28" s="14"/>
      <c r="XM28" s="14"/>
      <c r="XN28" s="14"/>
      <c r="XO28" s="14"/>
      <c r="XP28" s="14"/>
      <c r="XQ28" s="14"/>
      <c r="XR28" s="14"/>
      <c r="XS28" s="14"/>
      <c r="XT28" s="14"/>
      <c r="XU28" s="14"/>
      <c r="XV28" s="14"/>
      <c r="XW28" s="14"/>
      <c r="XX28" s="14"/>
      <c r="XY28" s="14"/>
      <c r="XZ28" s="14"/>
      <c r="YA28" s="14"/>
      <c r="YB28" s="14"/>
      <c r="YC28" s="14"/>
      <c r="YD28" s="14"/>
      <c r="YE28" s="14"/>
      <c r="YF28" s="14"/>
      <c r="YG28" s="14"/>
      <c r="YH28" s="14"/>
      <c r="YI28" s="14"/>
      <c r="YJ28" s="14"/>
      <c r="YK28" s="14"/>
      <c r="YL28" s="14"/>
      <c r="YM28" s="14"/>
      <c r="YN28" s="14"/>
      <c r="YO28" s="14"/>
      <c r="YP28" s="14"/>
      <c r="YQ28" s="14"/>
      <c r="YR28" s="14"/>
      <c r="YS28" s="14"/>
      <c r="YT28" s="14"/>
      <c r="YU28" s="14"/>
      <c r="YV28" s="14"/>
      <c r="YW28" s="14"/>
      <c r="YX28" s="14"/>
      <c r="YY28" s="14"/>
      <c r="YZ28" s="14"/>
      <c r="ZA28" s="14"/>
      <c r="ZB28" s="14"/>
      <c r="ZC28" s="14"/>
      <c r="ZD28" s="14"/>
      <c r="ZE28" s="14"/>
      <c r="ZF28" s="14"/>
      <c r="ZG28" s="14"/>
      <c r="ZH28" s="14"/>
      <c r="ZI28" s="14"/>
      <c r="ZJ28" s="14"/>
      <c r="ZK28" s="14"/>
      <c r="ZL28" s="14"/>
      <c r="ZM28" s="14"/>
      <c r="ZN28" s="14"/>
      <c r="ZO28" s="14"/>
      <c r="ZP28" s="14"/>
      <c r="ZQ28" s="14"/>
      <c r="ZR28" s="14"/>
      <c r="ZS28" s="14"/>
      <c r="ZT28" s="14"/>
      <c r="ZU28" s="14"/>
      <c r="ZV28" s="14"/>
      <c r="ZW28" s="14"/>
      <c r="ZX28" s="14"/>
      <c r="ZY28" s="14"/>
      <c r="ZZ28" s="14"/>
      <c r="AAA28" s="14"/>
      <c r="AAB28" s="14"/>
      <c r="AAC28" s="14"/>
      <c r="AAD28" s="14"/>
      <c r="AAE28" s="14"/>
      <c r="AAF28" s="14"/>
      <c r="AAG28" s="14"/>
      <c r="AAH28" s="14"/>
      <c r="AAI28" s="14"/>
      <c r="AAJ28" s="14"/>
      <c r="AAK28" s="14"/>
      <c r="AAL28" s="14"/>
      <c r="AAM28" s="14"/>
      <c r="AAN28" s="14"/>
      <c r="AAO28" s="14"/>
      <c r="AAP28" s="14"/>
      <c r="AAQ28" s="14"/>
      <c r="AAR28" s="14"/>
      <c r="AAS28" s="14"/>
      <c r="AAT28" s="14"/>
      <c r="AAU28" s="14"/>
      <c r="AAV28" s="14"/>
      <c r="AAW28" s="14"/>
      <c r="AAX28" s="14"/>
      <c r="AAY28" s="14"/>
      <c r="AAZ28" s="14"/>
      <c r="ABA28" s="14"/>
      <c r="ABB28" s="14"/>
      <c r="ABC28" s="14"/>
      <c r="ABD28" s="14"/>
      <c r="ABE28" s="14"/>
      <c r="ABF28" s="14"/>
      <c r="ABG28" s="14"/>
      <c r="ABH28" s="14"/>
      <c r="ABI28" s="14"/>
      <c r="ABJ28" s="14"/>
      <c r="ABK28" s="14"/>
      <c r="ABL28" s="14"/>
      <c r="ABM28" s="14"/>
      <c r="ABN28" s="14"/>
      <c r="ABO28" s="14"/>
      <c r="ABP28" s="14"/>
      <c r="ABQ28" s="14"/>
      <c r="ABR28" s="14"/>
      <c r="ABS28" s="14"/>
      <c r="ABT28" s="14"/>
      <c r="ABU28" s="14"/>
      <c r="ABV28" s="14"/>
      <c r="ABW28" s="14"/>
      <c r="ABX28" s="14"/>
      <c r="ABY28" s="14"/>
      <c r="ABZ28" s="14"/>
      <c r="ACA28" s="14"/>
      <c r="ACB28" s="14"/>
      <c r="ACC28" s="14"/>
      <c r="ACD28" s="14"/>
      <c r="ACE28" s="14"/>
      <c r="ACF28" s="14"/>
      <c r="ACG28" s="14"/>
      <c r="ACH28" s="14"/>
      <c r="ACI28" s="14"/>
      <c r="ACJ28" s="14"/>
      <c r="ACK28" s="14"/>
      <c r="ACL28" s="14"/>
      <c r="ACM28" s="14"/>
      <c r="ACN28" s="14"/>
      <c r="ACO28" s="14"/>
      <c r="ACP28" s="14"/>
      <c r="ACQ28" s="14"/>
      <c r="ACR28" s="14"/>
      <c r="ACS28" s="14"/>
      <c r="ACT28" s="14"/>
      <c r="ACU28" s="14"/>
      <c r="ACV28" s="14"/>
      <c r="ACW28" s="14"/>
      <c r="ACX28" s="14"/>
      <c r="ACY28" s="14"/>
      <c r="ACZ28" s="14"/>
      <c r="ADA28" s="14"/>
      <c r="ADB28" s="14"/>
      <c r="ADC28" s="14"/>
      <c r="ADD28" s="14"/>
      <c r="ADE28" s="14"/>
      <c r="ADF28" s="14"/>
      <c r="ADG28" s="14"/>
      <c r="ADH28" s="14"/>
      <c r="ADI28" s="14"/>
      <c r="ADJ28" s="14"/>
      <c r="ADK28" s="14"/>
      <c r="ADL28" s="14"/>
      <c r="ADM28" s="14"/>
      <c r="ADN28" s="14"/>
      <c r="ADO28" s="14"/>
      <c r="ADP28" s="14"/>
      <c r="ADQ28" s="14"/>
      <c r="ADR28" s="14"/>
      <c r="ADS28" s="14"/>
      <c r="ADT28" s="14"/>
      <c r="ADU28" s="14"/>
      <c r="ADV28" s="14"/>
      <c r="ADW28" s="14"/>
      <c r="ADX28" s="14"/>
      <c r="ADY28" s="14"/>
      <c r="ADZ28" s="14"/>
      <c r="AEA28" s="14"/>
      <c r="AEB28" s="14"/>
      <c r="AEC28" s="14"/>
      <c r="AED28" s="14"/>
      <c r="AEE28" s="14"/>
      <c r="AEF28" s="14"/>
      <c r="AEG28" s="14"/>
      <c r="AEH28" s="14"/>
      <c r="AEI28" s="14"/>
      <c r="AEJ28" s="14"/>
      <c r="AEK28" s="14"/>
      <c r="AEL28" s="14"/>
      <c r="AEM28" s="14"/>
      <c r="AEN28" s="14"/>
      <c r="AEO28" s="14"/>
      <c r="AEP28" s="14"/>
      <c r="AEQ28" s="14"/>
      <c r="AER28" s="14"/>
      <c r="AES28" s="14"/>
      <c r="AET28" s="14"/>
      <c r="AEU28" s="14"/>
      <c r="AEV28" s="14"/>
      <c r="AEW28" s="14"/>
      <c r="AEX28" s="14"/>
      <c r="AEY28" s="14"/>
      <c r="AEZ28" s="14"/>
      <c r="AFA28" s="14"/>
      <c r="AFB28" s="14"/>
      <c r="AFC28" s="14"/>
      <c r="AFD28" s="14"/>
      <c r="AFE28" s="14"/>
      <c r="AFF28" s="14"/>
      <c r="AFG28" s="14"/>
      <c r="AFH28" s="14"/>
      <c r="AFI28" s="14"/>
      <c r="AFJ28" s="14"/>
      <c r="AFK28" s="14"/>
      <c r="AFL28" s="14"/>
      <c r="AFM28" s="14"/>
      <c r="AFN28" s="14"/>
      <c r="AFO28" s="14"/>
      <c r="AFP28" s="14"/>
      <c r="AFQ28" s="14"/>
      <c r="AFR28" s="14"/>
      <c r="AFS28" s="14"/>
      <c r="AFT28" s="14"/>
      <c r="AFU28" s="14"/>
      <c r="AFV28" s="14"/>
      <c r="AFW28" s="14"/>
      <c r="AFX28" s="14"/>
      <c r="AFY28" s="14"/>
      <c r="AFZ28" s="14"/>
      <c r="AGA28" s="14"/>
      <c r="AGB28" s="14"/>
      <c r="AGC28" s="14"/>
      <c r="AGD28" s="14"/>
      <c r="AGE28" s="14"/>
      <c r="AGF28" s="14"/>
      <c r="AGG28" s="14"/>
      <c r="AGH28" s="14"/>
      <c r="AGI28" s="14"/>
      <c r="AGJ28" s="14"/>
      <c r="AGK28" s="14"/>
      <c r="AGL28" s="14"/>
      <c r="AGM28" s="14"/>
      <c r="AGN28" s="14"/>
      <c r="AGO28" s="14"/>
      <c r="AGP28" s="14"/>
      <c r="AGQ28" s="14"/>
      <c r="AGR28" s="14"/>
      <c r="AGS28" s="14"/>
      <c r="AGT28" s="14"/>
      <c r="AGU28" s="14"/>
      <c r="AGV28" s="14"/>
      <c r="AGW28" s="14"/>
      <c r="AGX28" s="14"/>
      <c r="AGY28" s="14"/>
      <c r="AGZ28" s="14"/>
      <c r="AHA28" s="14"/>
      <c r="AHB28" s="14"/>
      <c r="AHC28" s="14"/>
      <c r="AHD28" s="14"/>
      <c r="AHE28" s="14"/>
      <c r="AHF28" s="14"/>
      <c r="AHG28" s="14"/>
      <c r="AHH28" s="14"/>
      <c r="AHI28" s="14"/>
      <c r="AHJ28" s="14"/>
      <c r="AHK28" s="14"/>
      <c r="AHL28" s="14"/>
      <c r="AHM28" s="14"/>
      <c r="AHN28" s="14"/>
      <c r="AHO28" s="14"/>
      <c r="AHP28" s="14"/>
      <c r="AHQ28" s="14"/>
      <c r="AHR28" s="14"/>
      <c r="AHS28" s="14"/>
      <c r="AHT28" s="14"/>
      <c r="AHU28" s="14"/>
      <c r="AHV28" s="14"/>
      <c r="AHW28" s="14"/>
      <c r="AHX28" s="14"/>
      <c r="AHY28" s="14"/>
      <c r="AHZ28" s="14"/>
      <c r="AIA28" s="14"/>
      <c r="AIB28" s="14"/>
      <c r="AIC28" s="14"/>
      <c r="AID28" s="14"/>
      <c r="AIE28" s="14"/>
      <c r="AIF28" s="14"/>
      <c r="AIG28" s="14"/>
      <c r="AIH28" s="14"/>
      <c r="AII28" s="14"/>
      <c r="AIJ28" s="14"/>
      <c r="AIK28" s="14"/>
      <c r="AIL28" s="14"/>
      <c r="AIM28" s="14"/>
      <c r="AIN28" s="14"/>
      <c r="AIO28" s="14"/>
      <c r="AIP28" s="14"/>
      <c r="AIQ28" s="14"/>
      <c r="AIR28" s="14"/>
      <c r="AIS28" s="14"/>
      <c r="AIT28" s="14"/>
      <c r="AIU28" s="14"/>
      <c r="AIV28" s="14"/>
      <c r="AIW28" s="14"/>
      <c r="AIX28" s="14"/>
      <c r="AIY28" s="14"/>
      <c r="AIZ28" s="14"/>
      <c r="AJA28" s="14"/>
      <c r="AJB28" s="14"/>
      <c r="AJC28" s="14"/>
      <c r="AJD28" s="14"/>
      <c r="AJE28" s="14"/>
      <c r="AJF28" s="14"/>
      <c r="AJG28" s="14"/>
      <c r="AJH28" s="14"/>
      <c r="AJI28" s="14"/>
      <c r="AJJ28" s="14"/>
      <c r="AJK28" s="14"/>
      <c r="AJL28" s="14"/>
      <c r="AJM28" s="14"/>
      <c r="AJN28" s="14"/>
      <c r="AJO28" s="14"/>
      <c r="AJP28" s="14"/>
      <c r="AJQ28" s="14"/>
      <c r="AJR28" s="14"/>
      <c r="AJS28" s="14"/>
      <c r="AJT28" s="14"/>
      <c r="AJU28" s="14"/>
      <c r="AJV28" s="14"/>
      <c r="AJW28" s="14"/>
      <c r="AJX28" s="14"/>
      <c r="AJY28" s="14"/>
      <c r="AJZ28" s="14"/>
      <c r="AKA28" s="14"/>
      <c r="AKB28" s="14"/>
      <c r="AKC28" s="14"/>
      <c r="AKD28" s="14"/>
      <c r="AKE28" s="14"/>
      <c r="AKF28" s="14"/>
      <c r="AKG28" s="14"/>
      <c r="AKH28" s="14"/>
      <c r="AKI28" s="14"/>
      <c r="AKJ28" s="14"/>
      <c r="AKK28" s="14"/>
      <c r="AKL28" s="14"/>
      <c r="AKM28" s="14"/>
      <c r="AKN28" s="14"/>
      <c r="AKO28" s="14"/>
      <c r="AKP28" s="14"/>
      <c r="AKQ28" s="14"/>
      <c r="AKR28" s="14"/>
      <c r="AKS28" s="14"/>
      <c r="AKT28" s="14"/>
      <c r="AKU28" s="14"/>
      <c r="AKV28" s="14"/>
      <c r="AKW28" s="14"/>
      <c r="AKX28" s="14"/>
      <c r="AKY28" s="14"/>
      <c r="AKZ28" s="14"/>
      <c r="ALA28" s="14"/>
      <c r="ALB28" s="14"/>
      <c r="ALC28" s="14"/>
      <c r="ALD28" s="14"/>
      <c r="ALE28" s="14"/>
      <c r="ALF28" s="14"/>
      <c r="ALG28" s="14"/>
      <c r="ALH28" s="14"/>
      <c r="ALI28" s="14"/>
      <c r="ALJ28" s="14"/>
      <c r="ALK28" s="14"/>
      <c r="ALL28" s="14"/>
      <c r="ALM28" s="14"/>
      <c r="ALN28" s="14"/>
      <c r="ALO28" s="14"/>
      <c r="ALP28" s="14"/>
      <c r="ALQ28" s="14"/>
      <c r="ALR28" s="14"/>
      <c r="ALS28" s="14"/>
      <c r="ALT28" s="14"/>
      <c r="ALU28" s="14"/>
      <c r="ALV28" s="14"/>
      <c r="ALW28" s="14"/>
      <c r="ALX28" s="14"/>
      <c r="ALY28" s="14"/>
      <c r="ALZ28" s="14"/>
      <c r="AMA28" s="14"/>
      <c r="AMB28" s="14"/>
      <c r="AMC28" s="15"/>
      <c r="AMD28" s="15"/>
      <c r="AME28" s="15"/>
      <c r="AMF28" s="15"/>
      <c r="AMG28" s="15"/>
      <c r="AMH28" s="15"/>
      <c r="AMI28" s="15"/>
    </row>
    <row r="29" customFormat="false" ht="17" hidden="false" customHeight="true" outlineLevel="0" collapsed="false">
      <c r="A29" s="37"/>
      <c r="B29" s="38"/>
      <c r="C29" s="38"/>
      <c r="D29" s="41"/>
      <c r="E29" s="41"/>
      <c r="F29" s="40"/>
      <c r="G29" s="20" t="n">
        <f aca="false">D29*F29</f>
        <v>0</v>
      </c>
      <c r="H29" s="13"/>
      <c r="I29" s="36"/>
      <c r="J29" s="36"/>
      <c r="K29" s="36"/>
      <c r="L29" s="36"/>
      <c r="M29" s="36"/>
      <c r="N29" s="36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  <c r="WN29" s="14"/>
      <c r="WO29" s="14"/>
      <c r="WP29" s="14"/>
      <c r="WQ29" s="14"/>
      <c r="WR29" s="14"/>
      <c r="WS29" s="14"/>
      <c r="WT29" s="14"/>
      <c r="WU29" s="14"/>
      <c r="WV29" s="14"/>
      <c r="WW29" s="14"/>
      <c r="WX29" s="14"/>
      <c r="WY29" s="14"/>
      <c r="WZ29" s="14"/>
      <c r="XA29" s="14"/>
      <c r="XB29" s="14"/>
      <c r="XC29" s="14"/>
      <c r="XD29" s="14"/>
      <c r="XE29" s="14"/>
      <c r="XF29" s="14"/>
      <c r="XG29" s="14"/>
      <c r="XH29" s="14"/>
      <c r="XI29" s="14"/>
      <c r="XJ29" s="14"/>
      <c r="XK29" s="14"/>
      <c r="XL29" s="14"/>
      <c r="XM29" s="14"/>
      <c r="XN29" s="14"/>
      <c r="XO29" s="14"/>
      <c r="XP29" s="14"/>
      <c r="XQ29" s="14"/>
      <c r="XR29" s="14"/>
      <c r="XS29" s="14"/>
      <c r="XT29" s="14"/>
      <c r="XU29" s="14"/>
      <c r="XV29" s="14"/>
      <c r="XW29" s="14"/>
      <c r="XX29" s="14"/>
      <c r="XY29" s="14"/>
      <c r="XZ29" s="14"/>
      <c r="YA29" s="14"/>
      <c r="YB29" s="14"/>
      <c r="YC29" s="14"/>
      <c r="YD29" s="14"/>
      <c r="YE29" s="14"/>
      <c r="YF29" s="14"/>
      <c r="YG29" s="14"/>
      <c r="YH29" s="14"/>
      <c r="YI29" s="14"/>
      <c r="YJ29" s="14"/>
      <c r="YK29" s="14"/>
      <c r="YL29" s="14"/>
      <c r="YM29" s="14"/>
      <c r="YN29" s="14"/>
      <c r="YO29" s="14"/>
      <c r="YP29" s="14"/>
      <c r="YQ29" s="14"/>
      <c r="YR29" s="14"/>
      <c r="YS29" s="14"/>
      <c r="YT29" s="14"/>
      <c r="YU29" s="14"/>
      <c r="YV29" s="14"/>
      <c r="YW29" s="14"/>
      <c r="YX29" s="14"/>
      <c r="YY29" s="14"/>
      <c r="YZ29" s="14"/>
      <c r="ZA29" s="14"/>
      <c r="ZB29" s="14"/>
      <c r="ZC29" s="14"/>
      <c r="ZD29" s="14"/>
      <c r="ZE29" s="14"/>
      <c r="ZF29" s="14"/>
      <c r="ZG29" s="14"/>
      <c r="ZH29" s="14"/>
      <c r="ZI29" s="14"/>
      <c r="ZJ29" s="14"/>
      <c r="ZK29" s="14"/>
      <c r="ZL29" s="14"/>
      <c r="ZM29" s="14"/>
      <c r="ZN29" s="14"/>
      <c r="ZO29" s="14"/>
      <c r="ZP29" s="14"/>
      <c r="ZQ29" s="14"/>
      <c r="ZR29" s="14"/>
      <c r="ZS29" s="14"/>
      <c r="ZT29" s="14"/>
      <c r="ZU29" s="14"/>
      <c r="ZV29" s="14"/>
      <c r="ZW29" s="14"/>
      <c r="ZX29" s="14"/>
      <c r="ZY29" s="14"/>
      <c r="ZZ29" s="14"/>
      <c r="AAA29" s="14"/>
      <c r="AAB29" s="14"/>
      <c r="AAC29" s="14"/>
      <c r="AAD29" s="14"/>
      <c r="AAE29" s="14"/>
      <c r="AAF29" s="14"/>
      <c r="AAG29" s="14"/>
      <c r="AAH29" s="14"/>
      <c r="AAI29" s="14"/>
      <c r="AAJ29" s="14"/>
      <c r="AAK29" s="14"/>
      <c r="AAL29" s="14"/>
      <c r="AAM29" s="14"/>
      <c r="AAN29" s="14"/>
      <c r="AAO29" s="14"/>
      <c r="AAP29" s="14"/>
      <c r="AAQ29" s="14"/>
      <c r="AAR29" s="14"/>
      <c r="AAS29" s="14"/>
      <c r="AAT29" s="14"/>
      <c r="AAU29" s="14"/>
      <c r="AAV29" s="14"/>
      <c r="AAW29" s="14"/>
      <c r="AAX29" s="14"/>
      <c r="AAY29" s="14"/>
      <c r="AAZ29" s="14"/>
      <c r="ABA29" s="14"/>
      <c r="ABB29" s="14"/>
      <c r="ABC29" s="14"/>
      <c r="ABD29" s="14"/>
      <c r="ABE29" s="14"/>
      <c r="ABF29" s="14"/>
      <c r="ABG29" s="14"/>
      <c r="ABH29" s="14"/>
      <c r="ABI29" s="14"/>
      <c r="ABJ29" s="14"/>
      <c r="ABK29" s="14"/>
      <c r="ABL29" s="14"/>
      <c r="ABM29" s="14"/>
      <c r="ABN29" s="14"/>
      <c r="ABO29" s="14"/>
      <c r="ABP29" s="14"/>
      <c r="ABQ29" s="14"/>
      <c r="ABR29" s="14"/>
      <c r="ABS29" s="14"/>
      <c r="ABT29" s="14"/>
      <c r="ABU29" s="14"/>
      <c r="ABV29" s="14"/>
      <c r="ABW29" s="14"/>
      <c r="ABX29" s="14"/>
      <c r="ABY29" s="14"/>
      <c r="ABZ29" s="14"/>
      <c r="ACA29" s="14"/>
      <c r="ACB29" s="14"/>
      <c r="ACC29" s="14"/>
      <c r="ACD29" s="14"/>
      <c r="ACE29" s="14"/>
      <c r="ACF29" s="14"/>
      <c r="ACG29" s="14"/>
      <c r="ACH29" s="14"/>
      <c r="ACI29" s="14"/>
      <c r="ACJ29" s="14"/>
      <c r="ACK29" s="14"/>
      <c r="ACL29" s="14"/>
      <c r="ACM29" s="14"/>
      <c r="ACN29" s="14"/>
      <c r="ACO29" s="14"/>
      <c r="ACP29" s="14"/>
      <c r="ACQ29" s="14"/>
      <c r="ACR29" s="14"/>
      <c r="ACS29" s="14"/>
      <c r="ACT29" s="14"/>
      <c r="ACU29" s="14"/>
      <c r="ACV29" s="14"/>
      <c r="ACW29" s="14"/>
      <c r="ACX29" s="14"/>
      <c r="ACY29" s="14"/>
      <c r="ACZ29" s="14"/>
      <c r="ADA29" s="14"/>
      <c r="ADB29" s="14"/>
      <c r="ADC29" s="14"/>
      <c r="ADD29" s="14"/>
      <c r="ADE29" s="14"/>
      <c r="ADF29" s="14"/>
      <c r="ADG29" s="14"/>
      <c r="ADH29" s="14"/>
      <c r="ADI29" s="14"/>
      <c r="ADJ29" s="14"/>
      <c r="ADK29" s="14"/>
      <c r="ADL29" s="14"/>
      <c r="ADM29" s="14"/>
      <c r="ADN29" s="14"/>
      <c r="ADO29" s="14"/>
      <c r="ADP29" s="14"/>
      <c r="ADQ29" s="14"/>
      <c r="ADR29" s="14"/>
      <c r="ADS29" s="14"/>
      <c r="ADT29" s="14"/>
      <c r="ADU29" s="14"/>
      <c r="ADV29" s="14"/>
      <c r="ADW29" s="14"/>
      <c r="ADX29" s="14"/>
      <c r="ADY29" s="14"/>
      <c r="ADZ29" s="14"/>
      <c r="AEA29" s="14"/>
      <c r="AEB29" s="14"/>
      <c r="AEC29" s="14"/>
      <c r="AED29" s="14"/>
      <c r="AEE29" s="14"/>
      <c r="AEF29" s="14"/>
      <c r="AEG29" s="14"/>
      <c r="AEH29" s="14"/>
      <c r="AEI29" s="14"/>
      <c r="AEJ29" s="14"/>
      <c r="AEK29" s="14"/>
      <c r="AEL29" s="14"/>
      <c r="AEM29" s="14"/>
      <c r="AEN29" s="14"/>
      <c r="AEO29" s="14"/>
      <c r="AEP29" s="14"/>
      <c r="AEQ29" s="14"/>
      <c r="AER29" s="14"/>
      <c r="AES29" s="14"/>
      <c r="AET29" s="14"/>
      <c r="AEU29" s="14"/>
      <c r="AEV29" s="14"/>
      <c r="AEW29" s="14"/>
      <c r="AEX29" s="14"/>
      <c r="AEY29" s="14"/>
      <c r="AEZ29" s="14"/>
      <c r="AFA29" s="14"/>
      <c r="AFB29" s="14"/>
      <c r="AFC29" s="14"/>
      <c r="AFD29" s="14"/>
      <c r="AFE29" s="14"/>
      <c r="AFF29" s="14"/>
      <c r="AFG29" s="14"/>
      <c r="AFH29" s="14"/>
      <c r="AFI29" s="14"/>
      <c r="AFJ29" s="14"/>
      <c r="AFK29" s="14"/>
      <c r="AFL29" s="14"/>
      <c r="AFM29" s="14"/>
      <c r="AFN29" s="14"/>
      <c r="AFO29" s="14"/>
      <c r="AFP29" s="14"/>
      <c r="AFQ29" s="14"/>
      <c r="AFR29" s="14"/>
      <c r="AFS29" s="14"/>
      <c r="AFT29" s="14"/>
      <c r="AFU29" s="14"/>
      <c r="AFV29" s="14"/>
      <c r="AFW29" s="14"/>
      <c r="AFX29" s="14"/>
      <c r="AFY29" s="14"/>
      <c r="AFZ29" s="14"/>
      <c r="AGA29" s="14"/>
      <c r="AGB29" s="14"/>
      <c r="AGC29" s="14"/>
      <c r="AGD29" s="14"/>
      <c r="AGE29" s="14"/>
      <c r="AGF29" s="14"/>
      <c r="AGG29" s="14"/>
      <c r="AGH29" s="14"/>
      <c r="AGI29" s="14"/>
      <c r="AGJ29" s="14"/>
      <c r="AGK29" s="14"/>
      <c r="AGL29" s="14"/>
      <c r="AGM29" s="14"/>
      <c r="AGN29" s="14"/>
      <c r="AGO29" s="14"/>
      <c r="AGP29" s="14"/>
      <c r="AGQ29" s="14"/>
      <c r="AGR29" s="14"/>
      <c r="AGS29" s="14"/>
      <c r="AGT29" s="14"/>
      <c r="AGU29" s="14"/>
      <c r="AGV29" s="14"/>
      <c r="AGW29" s="14"/>
      <c r="AGX29" s="14"/>
      <c r="AGY29" s="14"/>
      <c r="AGZ29" s="14"/>
      <c r="AHA29" s="14"/>
      <c r="AHB29" s="14"/>
      <c r="AHC29" s="14"/>
      <c r="AHD29" s="14"/>
      <c r="AHE29" s="14"/>
      <c r="AHF29" s="14"/>
      <c r="AHG29" s="14"/>
      <c r="AHH29" s="14"/>
      <c r="AHI29" s="14"/>
      <c r="AHJ29" s="14"/>
      <c r="AHK29" s="14"/>
      <c r="AHL29" s="14"/>
      <c r="AHM29" s="14"/>
      <c r="AHN29" s="14"/>
      <c r="AHO29" s="14"/>
      <c r="AHP29" s="14"/>
      <c r="AHQ29" s="14"/>
      <c r="AHR29" s="14"/>
      <c r="AHS29" s="14"/>
      <c r="AHT29" s="14"/>
      <c r="AHU29" s="14"/>
      <c r="AHV29" s="14"/>
      <c r="AHW29" s="14"/>
      <c r="AHX29" s="14"/>
      <c r="AHY29" s="14"/>
      <c r="AHZ29" s="14"/>
      <c r="AIA29" s="14"/>
      <c r="AIB29" s="14"/>
      <c r="AIC29" s="14"/>
      <c r="AID29" s="14"/>
      <c r="AIE29" s="14"/>
      <c r="AIF29" s="14"/>
      <c r="AIG29" s="14"/>
      <c r="AIH29" s="14"/>
      <c r="AII29" s="14"/>
      <c r="AIJ29" s="14"/>
      <c r="AIK29" s="14"/>
      <c r="AIL29" s="14"/>
      <c r="AIM29" s="14"/>
      <c r="AIN29" s="14"/>
      <c r="AIO29" s="14"/>
      <c r="AIP29" s="14"/>
      <c r="AIQ29" s="14"/>
      <c r="AIR29" s="14"/>
      <c r="AIS29" s="14"/>
      <c r="AIT29" s="14"/>
      <c r="AIU29" s="14"/>
      <c r="AIV29" s="14"/>
      <c r="AIW29" s="14"/>
      <c r="AIX29" s="14"/>
      <c r="AIY29" s="14"/>
      <c r="AIZ29" s="14"/>
      <c r="AJA29" s="14"/>
      <c r="AJB29" s="14"/>
      <c r="AJC29" s="14"/>
      <c r="AJD29" s="14"/>
      <c r="AJE29" s="14"/>
      <c r="AJF29" s="14"/>
      <c r="AJG29" s="14"/>
      <c r="AJH29" s="14"/>
      <c r="AJI29" s="14"/>
      <c r="AJJ29" s="14"/>
      <c r="AJK29" s="14"/>
      <c r="AJL29" s="14"/>
      <c r="AJM29" s="14"/>
      <c r="AJN29" s="14"/>
      <c r="AJO29" s="14"/>
      <c r="AJP29" s="14"/>
      <c r="AJQ29" s="14"/>
      <c r="AJR29" s="14"/>
      <c r="AJS29" s="14"/>
      <c r="AJT29" s="14"/>
      <c r="AJU29" s="14"/>
      <c r="AJV29" s="14"/>
      <c r="AJW29" s="14"/>
      <c r="AJX29" s="14"/>
      <c r="AJY29" s="14"/>
      <c r="AJZ29" s="14"/>
      <c r="AKA29" s="14"/>
      <c r="AKB29" s="14"/>
      <c r="AKC29" s="14"/>
      <c r="AKD29" s="14"/>
      <c r="AKE29" s="14"/>
      <c r="AKF29" s="14"/>
      <c r="AKG29" s="14"/>
      <c r="AKH29" s="14"/>
      <c r="AKI29" s="14"/>
      <c r="AKJ29" s="14"/>
      <c r="AKK29" s="14"/>
      <c r="AKL29" s="14"/>
      <c r="AKM29" s="14"/>
      <c r="AKN29" s="14"/>
      <c r="AKO29" s="14"/>
      <c r="AKP29" s="14"/>
      <c r="AKQ29" s="14"/>
      <c r="AKR29" s="14"/>
      <c r="AKS29" s="14"/>
      <c r="AKT29" s="14"/>
      <c r="AKU29" s="14"/>
      <c r="AKV29" s="14"/>
      <c r="AKW29" s="14"/>
      <c r="AKX29" s="14"/>
      <c r="AKY29" s="14"/>
      <c r="AKZ29" s="14"/>
      <c r="ALA29" s="14"/>
      <c r="ALB29" s="14"/>
      <c r="ALC29" s="14"/>
      <c r="ALD29" s="14"/>
      <c r="ALE29" s="14"/>
      <c r="ALF29" s="14"/>
      <c r="ALG29" s="14"/>
      <c r="ALH29" s="14"/>
      <c r="ALI29" s="14"/>
      <c r="ALJ29" s="14"/>
      <c r="ALK29" s="14"/>
      <c r="ALL29" s="14"/>
      <c r="ALM29" s="14"/>
      <c r="ALN29" s="14"/>
      <c r="ALO29" s="14"/>
      <c r="ALP29" s="14"/>
      <c r="ALQ29" s="14"/>
      <c r="ALR29" s="14"/>
      <c r="ALS29" s="14"/>
      <c r="ALT29" s="14"/>
      <c r="ALU29" s="14"/>
      <c r="ALV29" s="14"/>
      <c r="ALW29" s="14"/>
      <c r="ALX29" s="14"/>
      <c r="ALY29" s="14"/>
      <c r="ALZ29" s="14"/>
      <c r="AMA29" s="14"/>
      <c r="AMB29" s="14"/>
      <c r="AMC29" s="15"/>
      <c r="AMD29" s="15"/>
      <c r="AME29" s="15"/>
      <c r="AMF29" s="15"/>
      <c r="AMG29" s="15"/>
      <c r="AMH29" s="15"/>
      <c r="AMI29" s="15"/>
    </row>
    <row r="30" customFormat="false" ht="17" hidden="false" customHeight="true" outlineLevel="0" collapsed="false">
      <c r="A30" s="25" t="s">
        <v>10</v>
      </c>
      <c r="B30" s="25"/>
      <c r="C30" s="25"/>
      <c r="D30" s="25"/>
      <c r="E30" s="25"/>
      <c r="F30" s="25"/>
      <c r="G30" s="26" t="n">
        <f aca="false">SUM(G23:G29)</f>
        <v>0</v>
      </c>
      <c r="H30" s="13"/>
      <c r="I30" s="36"/>
      <c r="J30" s="36"/>
      <c r="K30" s="36"/>
      <c r="L30" s="36"/>
      <c r="M30" s="36"/>
      <c r="N30" s="36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  <c r="WT30" s="14"/>
      <c r="WU30" s="14"/>
      <c r="WV30" s="14"/>
      <c r="WW30" s="14"/>
      <c r="WX30" s="14"/>
      <c r="WY30" s="14"/>
      <c r="WZ30" s="14"/>
      <c r="XA30" s="14"/>
      <c r="XB30" s="14"/>
      <c r="XC30" s="14"/>
      <c r="XD30" s="14"/>
      <c r="XE30" s="14"/>
      <c r="XF30" s="14"/>
      <c r="XG30" s="14"/>
      <c r="XH30" s="14"/>
      <c r="XI30" s="14"/>
      <c r="XJ30" s="14"/>
      <c r="XK30" s="14"/>
      <c r="XL30" s="14"/>
      <c r="XM30" s="14"/>
      <c r="XN30" s="14"/>
      <c r="XO30" s="14"/>
      <c r="XP30" s="14"/>
      <c r="XQ30" s="14"/>
      <c r="XR30" s="14"/>
      <c r="XS30" s="14"/>
      <c r="XT30" s="14"/>
      <c r="XU30" s="14"/>
      <c r="XV30" s="14"/>
      <c r="XW30" s="14"/>
      <c r="XX30" s="14"/>
      <c r="XY30" s="14"/>
      <c r="XZ30" s="14"/>
      <c r="YA30" s="14"/>
      <c r="YB30" s="14"/>
      <c r="YC30" s="14"/>
      <c r="YD30" s="14"/>
      <c r="YE30" s="14"/>
      <c r="YF30" s="14"/>
      <c r="YG30" s="14"/>
      <c r="YH30" s="14"/>
      <c r="YI30" s="14"/>
      <c r="YJ30" s="14"/>
      <c r="YK30" s="14"/>
      <c r="YL30" s="14"/>
      <c r="YM30" s="14"/>
      <c r="YN30" s="14"/>
      <c r="YO30" s="14"/>
      <c r="YP30" s="14"/>
      <c r="YQ30" s="14"/>
      <c r="YR30" s="14"/>
      <c r="YS30" s="14"/>
      <c r="YT30" s="14"/>
      <c r="YU30" s="14"/>
      <c r="YV30" s="14"/>
      <c r="YW30" s="14"/>
      <c r="YX30" s="14"/>
      <c r="YY30" s="14"/>
      <c r="YZ30" s="14"/>
      <c r="ZA30" s="14"/>
      <c r="ZB30" s="14"/>
      <c r="ZC30" s="14"/>
      <c r="ZD30" s="14"/>
      <c r="ZE30" s="14"/>
      <c r="ZF30" s="14"/>
      <c r="ZG30" s="14"/>
      <c r="ZH30" s="14"/>
      <c r="ZI30" s="14"/>
      <c r="ZJ30" s="14"/>
      <c r="ZK30" s="14"/>
      <c r="ZL30" s="14"/>
      <c r="ZM30" s="14"/>
      <c r="ZN30" s="14"/>
      <c r="ZO30" s="14"/>
      <c r="ZP30" s="14"/>
      <c r="ZQ30" s="14"/>
      <c r="ZR30" s="14"/>
      <c r="ZS30" s="14"/>
      <c r="ZT30" s="14"/>
      <c r="ZU30" s="14"/>
      <c r="ZV30" s="14"/>
      <c r="ZW30" s="14"/>
      <c r="ZX30" s="14"/>
      <c r="ZY30" s="14"/>
      <c r="ZZ30" s="14"/>
      <c r="AAA30" s="14"/>
      <c r="AAB30" s="14"/>
      <c r="AAC30" s="14"/>
      <c r="AAD30" s="14"/>
      <c r="AAE30" s="14"/>
      <c r="AAF30" s="14"/>
      <c r="AAG30" s="14"/>
      <c r="AAH30" s="14"/>
      <c r="AAI30" s="14"/>
      <c r="AAJ30" s="14"/>
      <c r="AAK30" s="14"/>
      <c r="AAL30" s="14"/>
      <c r="AAM30" s="14"/>
      <c r="AAN30" s="14"/>
      <c r="AAO30" s="14"/>
      <c r="AAP30" s="14"/>
      <c r="AAQ30" s="14"/>
      <c r="AAR30" s="14"/>
      <c r="AAS30" s="14"/>
      <c r="AAT30" s="14"/>
      <c r="AAU30" s="14"/>
      <c r="AAV30" s="14"/>
      <c r="AAW30" s="14"/>
      <c r="AAX30" s="14"/>
      <c r="AAY30" s="14"/>
      <c r="AAZ30" s="14"/>
      <c r="ABA30" s="14"/>
      <c r="ABB30" s="14"/>
      <c r="ABC30" s="14"/>
      <c r="ABD30" s="14"/>
      <c r="ABE30" s="14"/>
      <c r="ABF30" s="14"/>
      <c r="ABG30" s="14"/>
      <c r="ABH30" s="14"/>
      <c r="ABI30" s="14"/>
      <c r="ABJ30" s="14"/>
      <c r="ABK30" s="14"/>
      <c r="ABL30" s="14"/>
      <c r="ABM30" s="14"/>
      <c r="ABN30" s="14"/>
      <c r="ABO30" s="14"/>
      <c r="ABP30" s="14"/>
      <c r="ABQ30" s="14"/>
      <c r="ABR30" s="14"/>
      <c r="ABS30" s="14"/>
      <c r="ABT30" s="14"/>
      <c r="ABU30" s="14"/>
      <c r="ABV30" s="14"/>
      <c r="ABW30" s="14"/>
      <c r="ABX30" s="14"/>
      <c r="ABY30" s="14"/>
      <c r="ABZ30" s="14"/>
      <c r="ACA30" s="14"/>
      <c r="ACB30" s="14"/>
      <c r="ACC30" s="14"/>
      <c r="ACD30" s="14"/>
      <c r="ACE30" s="14"/>
      <c r="ACF30" s="14"/>
      <c r="ACG30" s="14"/>
      <c r="ACH30" s="14"/>
      <c r="ACI30" s="14"/>
      <c r="ACJ30" s="14"/>
      <c r="ACK30" s="14"/>
      <c r="ACL30" s="14"/>
      <c r="ACM30" s="14"/>
      <c r="ACN30" s="14"/>
      <c r="ACO30" s="14"/>
      <c r="ACP30" s="14"/>
      <c r="ACQ30" s="14"/>
      <c r="ACR30" s="14"/>
      <c r="ACS30" s="14"/>
      <c r="ACT30" s="14"/>
      <c r="ACU30" s="14"/>
      <c r="ACV30" s="14"/>
      <c r="ACW30" s="14"/>
      <c r="ACX30" s="14"/>
      <c r="ACY30" s="14"/>
      <c r="ACZ30" s="14"/>
      <c r="ADA30" s="14"/>
      <c r="ADB30" s="14"/>
      <c r="ADC30" s="14"/>
      <c r="ADD30" s="14"/>
      <c r="ADE30" s="14"/>
      <c r="ADF30" s="14"/>
      <c r="ADG30" s="14"/>
      <c r="ADH30" s="14"/>
      <c r="ADI30" s="14"/>
      <c r="ADJ30" s="14"/>
      <c r="ADK30" s="14"/>
      <c r="ADL30" s="14"/>
      <c r="ADM30" s="14"/>
      <c r="ADN30" s="14"/>
      <c r="ADO30" s="14"/>
      <c r="ADP30" s="14"/>
      <c r="ADQ30" s="14"/>
      <c r="ADR30" s="14"/>
      <c r="ADS30" s="14"/>
      <c r="ADT30" s="14"/>
      <c r="ADU30" s="14"/>
      <c r="ADV30" s="14"/>
      <c r="ADW30" s="14"/>
      <c r="ADX30" s="14"/>
      <c r="ADY30" s="14"/>
      <c r="ADZ30" s="14"/>
      <c r="AEA30" s="14"/>
      <c r="AEB30" s="14"/>
      <c r="AEC30" s="14"/>
      <c r="AED30" s="14"/>
      <c r="AEE30" s="14"/>
      <c r="AEF30" s="14"/>
      <c r="AEG30" s="14"/>
      <c r="AEH30" s="14"/>
      <c r="AEI30" s="14"/>
      <c r="AEJ30" s="14"/>
      <c r="AEK30" s="14"/>
      <c r="AEL30" s="14"/>
      <c r="AEM30" s="14"/>
      <c r="AEN30" s="14"/>
      <c r="AEO30" s="14"/>
      <c r="AEP30" s="14"/>
      <c r="AEQ30" s="14"/>
      <c r="AER30" s="14"/>
      <c r="AES30" s="14"/>
      <c r="AET30" s="14"/>
      <c r="AEU30" s="14"/>
      <c r="AEV30" s="14"/>
      <c r="AEW30" s="14"/>
      <c r="AEX30" s="14"/>
      <c r="AEY30" s="14"/>
      <c r="AEZ30" s="14"/>
      <c r="AFA30" s="14"/>
      <c r="AFB30" s="14"/>
      <c r="AFC30" s="14"/>
      <c r="AFD30" s="14"/>
      <c r="AFE30" s="14"/>
      <c r="AFF30" s="14"/>
      <c r="AFG30" s="14"/>
      <c r="AFH30" s="14"/>
      <c r="AFI30" s="14"/>
      <c r="AFJ30" s="14"/>
      <c r="AFK30" s="14"/>
      <c r="AFL30" s="14"/>
      <c r="AFM30" s="14"/>
      <c r="AFN30" s="14"/>
      <c r="AFO30" s="14"/>
      <c r="AFP30" s="14"/>
      <c r="AFQ30" s="14"/>
      <c r="AFR30" s="14"/>
      <c r="AFS30" s="14"/>
      <c r="AFT30" s="14"/>
      <c r="AFU30" s="14"/>
      <c r="AFV30" s="14"/>
      <c r="AFW30" s="14"/>
      <c r="AFX30" s="14"/>
      <c r="AFY30" s="14"/>
      <c r="AFZ30" s="14"/>
      <c r="AGA30" s="14"/>
      <c r="AGB30" s="14"/>
      <c r="AGC30" s="14"/>
      <c r="AGD30" s="14"/>
      <c r="AGE30" s="14"/>
      <c r="AGF30" s="14"/>
      <c r="AGG30" s="14"/>
      <c r="AGH30" s="14"/>
      <c r="AGI30" s="14"/>
      <c r="AGJ30" s="14"/>
      <c r="AGK30" s="14"/>
      <c r="AGL30" s="14"/>
      <c r="AGM30" s="14"/>
      <c r="AGN30" s="14"/>
      <c r="AGO30" s="14"/>
      <c r="AGP30" s="14"/>
      <c r="AGQ30" s="14"/>
      <c r="AGR30" s="14"/>
      <c r="AGS30" s="14"/>
      <c r="AGT30" s="14"/>
      <c r="AGU30" s="14"/>
      <c r="AGV30" s="14"/>
      <c r="AGW30" s="14"/>
      <c r="AGX30" s="14"/>
      <c r="AGY30" s="14"/>
      <c r="AGZ30" s="14"/>
      <c r="AHA30" s="14"/>
      <c r="AHB30" s="14"/>
      <c r="AHC30" s="14"/>
      <c r="AHD30" s="14"/>
      <c r="AHE30" s="14"/>
      <c r="AHF30" s="14"/>
      <c r="AHG30" s="14"/>
      <c r="AHH30" s="14"/>
      <c r="AHI30" s="14"/>
      <c r="AHJ30" s="14"/>
      <c r="AHK30" s="14"/>
      <c r="AHL30" s="14"/>
      <c r="AHM30" s="14"/>
      <c r="AHN30" s="14"/>
      <c r="AHO30" s="14"/>
      <c r="AHP30" s="14"/>
      <c r="AHQ30" s="14"/>
      <c r="AHR30" s="14"/>
      <c r="AHS30" s="14"/>
      <c r="AHT30" s="14"/>
      <c r="AHU30" s="14"/>
      <c r="AHV30" s="14"/>
      <c r="AHW30" s="14"/>
      <c r="AHX30" s="14"/>
      <c r="AHY30" s="14"/>
      <c r="AHZ30" s="14"/>
      <c r="AIA30" s="14"/>
      <c r="AIB30" s="14"/>
      <c r="AIC30" s="14"/>
      <c r="AID30" s="14"/>
      <c r="AIE30" s="14"/>
      <c r="AIF30" s="14"/>
      <c r="AIG30" s="14"/>
      <c r="AIH30" s="14"/>
      <c r="AII30" s="14"/>
      <c r="AIJ30" s="14"/>
      <c r="AIK30" s="14"/>
      <c r="AIL30" s="14"/>
      <c r="AIM30" s="14"/>
      <c r="AIN30" s="14"/>
      <c r="AIO30" s="14"/>
      <c r="AIP30" s="14"/>
      <c r="AIQ30" s="14"/>
      <c r="AIR30" s="14"/>
      <c r="AIS30" s="14"/>
      <c r="AIT30" s="14"/>
      <c r="AIU30" s="14"/>
      <c r="AIV30" s="14"/>
      <c r="AIW30" s="14"/>
      <c r="AIX30" s="14"/>
      <c r="AIY30" s="14"/>
      <c r="AIZ30" s="14"/>
      <c r="AJA30" s="14"/>
      <c r="AJB30" s="14"/>
      <c r="AJC30" s="14"/>
      <c r="AJD30" s="14"/>
      <c r="AJE30" s="14"/>
      <c r="AJF30" s="14"/>
      <c r="AJG30" s="14"/>
      <c r="AJH30" s="14"/>
      <c r="AJI30" s="14"/>
      <c r="AJJ30" s="14"/>
      <c r="AJK30" s="14"/>
      <c r="AJL30" s="14"/>
      <c r="AJM30" s="14"/>
      <c r="AJN30" s="14"/>
      <c r="AJO30" s="14"/>
      <c r="AJP30" s="14"/>
      <c r="AJQ30" s="14"/>
      <c r="AJR30" s="14"/>
      <c r="AJS30" s="14"/>
      <c r="AJT30" s="14"/>
      <c r="AJU30" s="14"/>
      <c r="AJV30" s="14"/>
      <c r="AJW30" s="14"/>
      <c r="AJX30" s="14"/>
      <c r="AJY30" s="14"/>
      <c r="AJZ30" s="14"/>
      <c r="AKA30" s="14"/>
      <c r="AKB30" s="14"/>
      <c r="AKC30" s="14"/>
      <c r="AKD30" s="14"/>
      <c r="AKE30" s="14"/>
      <c r="AKF30" s="14"/>
      <c r="AKG30" s="14"/>
      <c r="AKH30" s="14"/>
      <c r="AKI30" s="14"/>
      <c r="AKJ30" s="14"/>
      <c r="AKK30" s="14"/>
      <c r="AKL30" s="14"/>
      <c r="AKM30" s="14"/>
      <c r="AKN30" s="14"/>
      <c r="AKO30" s="14"/>
      <c r="AKP30" s="14"/>
      <c r="AKQ30" s="14"/>
      <c r="AKR30" s="14"/>
      <c r="AKS30" s="14"/>
      <c r="AKT30" s="14"/>
      <c r="AKU30" s="14"/>
      <c r="AKV30" s="14"/>
      <c r="AKW30" s="14"/>
      <c r="AKX30" s="14"/>
      <c r="AKY30" s="14"/>
      <c r="AKZ30" s="14"/>
      <c r="ALA30" s="14"/>
      <c r="ALB30" s="14"/>
      <c r="ALC30" s="14"/>
      <c r="ALD30" s="14"/>
      <c r="ALE30" s="14"/>
      <c r="ALF30" s="14"/>
      <c r="ALG30" s="14"/>
      <c r="ALH30" s="14"/>
      <c r="ALI30" s="14"/>
      <c r="ALJ30" s="14"/>
      <c r="ALK30" s="14"/>
      <c r="ALL30" s="14"/>
      <c r="ALM30" s="14"/>
      <c r="ALN30" s="14"/>
      <c r="ALO30" s="14"/>
      <c r="ALP30" s="14"/>
      <c r="ALQ30" s="14"/>
      <c r="ALR30" s="14"/>
      <c r="ALS30" s="14"/>
      <c r="ALT30" s="14"/>
      <c r="ALU30" s="14"/>
      <c r="ALV30" s="14"/>
      <c r="ALW30" s="14"/>
      <c r="ALX30" s="14"/>
      <c r="ALY30" s="14"/>
      <c r="ALZ30" s="14"/>
      <c r="AMA30" s="14"/>
      <c r="AMB30" s="14"/>
      <c r="AMC30" s="15"/>
      <c r="AMD30" s="15"/>
      <c r="AME30" s="15"/>
      <c r="AMF30" s="15"/>
      <c r="AMG30" s="15"/>
      <c r="AMH30" s="15"/>
      <c r="AMI30" s="15"/>
    </row>
    <row r="31" customFormat="false" ht="17" hidden="false" customHeight="true" outlineLevel="0" collapsed="false">
      <c r="A31" s="27" t="s">
        <v>11</v>
      </c>
      <c r="B31" s="27"/>
      <c r="C31" s="27"/>
      <c r="D31" s="27"/>
      <c r="E31" s="27"/>
      <c r="F31" s="27"/>
      <c r="G31" s="20" t="n">
        <f aca="false">G30*0.1/100</f>
        <v>0</v>
      </c>
      <c r="H31" s="13"/>
      <c r="I31" s="36"/>
      <c r="J31" s="36"/>
      <c r="K31" s="36"/>
      <c r="L31" s="36"/>
      <c r="M31" s="36"/>
      <c r="N31" s="36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B31" s="14"/>
      <c r="OC31" s="14"/>
      <c r="OD31" s="14"/>
      <c r="OE31" s="14"/>
      <c r="OF31" s="14"/>
      <c r="OG31" s="14"/>
      <c r="OH31" s="14"/>
      <c r="OI31" s="14"/>
      <c r="OJ31" s="14"/>
      <c r="OK31" s="14"/>
      <c r="OL31" s="14"/>
      <c r="OM31" s="14"/>
      <c r="ON31" s="14"/>
      <c r="OO31" s="14"/>
      <c r="OP31" s="14"/>
      <c r="OQ31" s="14"/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4"/>
      <c r="QI31" s="14"/>
      <c r="QJ31" s="14"/>
      <c r="QK31" s="14"/>
      <c r="QL31" s="14"/>
      <c r="QM31" s="14"/>
      <c r="QN31" s="14"/>
      <c r="QO31" s="14"/>
      <c r="QP31" s="14"/>
      <c r="QQ31" s="14"/>
      <c r="QR31" s="14"/>
      <c r="QS31" s="14"/>
      <c r="QT31" s="14"/>
      <c r="QU31" s="14"/>
      <c r="QV31" s="14"/>
      <c r="QW31" s="14"/>
      <c r="QX31" s="14"/>
      <c r="QY31" s="14"/>
      <c r="QZ31" s="14"/>
      <c r="RA31" s="14"/>
      <c r="RB31" s="14"/>
      <c r="RC31" s="14"/>
      <c r="RD31" s="14"/>
      <c r="RE31" s="14"/>
      <c r="RF31" s="14"/>
      <c r="RG31" s="14"/>
      <c r="RH31" s="14"/>
      <c r="RI31" s="14"/>
      <c r="RJ31" s="14"/>
      <c r="RK31" s="14"/>
      <c r="RL31" s="14"/>
      <c r="RM31" s="14"/>
      <c r="RN31" s="14"/>
      <c r="RO31" s="14"/>
      <c r="RP31" s="14"/>
      <c r="RQ31" s="14"/>
      <c r="RR31" s="14"/>
      <c r="RS31" s="14"/>
      <c r="RT31" s="14"/>
      <c r="RU31" s="14"/>
      <c r="RV31" s="14"/>
      <c r="RW31" s="14"/>
      <c r="RX31" s="14"/>
      <c r="RY31" s="14"/>
      <c r="RZ31" s="14"/>
      <c r="SA31" s="14"/>
      <c r="SB31" s="14"/>
      <c r="SC31" s="14"/>
      <c r="SD31" s="14"/>
      <c r="SE31" s="14"/>
      <c r="SF31" s="14"/>
      <c r="SG31" s="14"/>
      <c r="SH31" s="14"/>
      <c r="SI31" s="14"/>
      <c r="SJ31" s="14"/>
      <c r="SK31" s="14"/>
      <c r="SL31" s="14"/>
      <c r="SM31" s="14"/>
      <c r="SN31" s="14"/>
      <c r="SO31" s="14"/>
      <c r="SP31" s="14"/>
      <c r="SQ31" s="14"/>
      <c r="SR31" s="14"/>
      <c r="SS31" s="14"/>
      <c r="ST31" s="14"/>
      <c r="SU31" s="14"/>
      <c r="SV31" s="14"/>
      <c r="SW31" s="14"/>
      <c r="SX31" s="14"/>
      <c r="SY31" s="14"/>
      <c r="SZ31" s="14"/>
      <c r="TA31" s="14"/>
      <c r="TB31" s="14"/>
      <c r="TC31" s="14"/>
      <c r="TD31" s="14"/>
      <c r="TE31" s="14"/>
      <c r="TF31" s="14"/>
      <c r="TG31" s="14"/>
      <c r="TH31" s="14"/>
      <c r="TI31" s="14"/>
      <c r="TJ31" s="14"/>
      <c r="TK31" s="14"/>
      <c r="TL31" s="14"/>
      <c r="TM31" s="14"/>
      <c r="TN31" s="14"/>
      <c r="TO31" s="14"/>
      <c r="TP31" s="14"/>
      <c r="TQ31" s="14"/>
      <c r="TR31" s="14"/>
      <c r="TS31" s="14"/>
      <c r="TT31" s="14"/>
      <c r="TU31" s="14"/>
      <c r="TV31" s="14"/>
      <c r="TW31" s="14"/>
      <c r="TX31" s="14"/>
      <c r="TY31" s="14"/>
      <c r="TZ31" s="14"/>
      <c r="UA31" s="14"/>
      <c r="UB31" s="14"/>
      <c r="UC31" s="14"/>
      <c r="UD31" s="14"/>
      <c r="UE31" s="14"/>
      <c r="UF31" s="14"/>
      <c r="UG31" s="14"/>
      <c r="UH31" s="14"/>
      <c r="UI31" s="14"/>
      <c r="UJ31" s="14"/>
      <c r="UK31" s="14"/>
      <c r="UL31" s="14"/>
      <c r="UM31" s="14"/>
      <c r="UN31" s="14"/>
      <c r="UO31" s="14"/>
      <c r="UP31" s="14"/>
      <c r="UQ31" s="14"/>
      <c r="UR31" s="14"/>
      <c r="US31" s="14"/>
      <c r="UT31" s="14"/>
      <c r="UU31" s="14"/>
      <c r="UV31" s="14"/>
      <c r="UW31" s="14"/>
      <c r="UX31" s="14"/>
      <c r="UY31" s="14"/>
      <c r="UZ31" s="14"/>
      <c r="VA31" s="14"/>
      <c r="VB31" s="14"/>
      <c r="VC31" s="14"/>
      <c r="VD31" s="14"/>
      <c r="VE31" s="14"/>
      <c r="VF31" s="14"/>
      <c r="VG31" s="14"/>
      <c r="VH31" s="14"/>
      <c r="VI31" s="14"/>
      <c r="VJ31" s="14"/>
      <c r="VK31" s="14"/>
      <c r="VL31" s="14"/>
      <c r="VM31" s="14"/>
      <c r="VN31" s="14"/>
      <c r="VO31" s="14"/>
      <c r="VP31" s="14"/>
      <c r="VQ31" s="14"/>
      <c r="VR31" s="14"/>
      <c r="VS31" s="14"/>
      <c r="VT31" s="14"/>
      <c r="VU31" s="14"/>
      <c r="VV31" s="14"/>
      <c r="VW31" s="14"/>
      <c r="VX31" s="14"/>
      <c r="VY31" s="14"/>
      <c r="VZ31" s="14"/>
      <c r="WA31" s="14"/>
      <c r="WB31" s="14"/>
      <c r="WC31" s="14"/>
      <c r="WD31" s="14"/>
      <c r="WE31" s="14"/>
      <c r="WF31" s="14"/>
      <c r="WG31" s="14"/>
      <c r="WH31" s="14"/>
      <c r="WI31" s="14"/>
      <c r="WJ31" s="14"/>
      <c r="WK31" s="14"/>
      <c r="WL31" s="14"/>
      <c r="WM31" s="14"/>
      <c r="WN31" s="14"/>
      <c r="WO31" s="14"/>
      <c r="WP31" s="14"/>
      <c r="WQ31" s="14"/>
      <c r="WR31" s="14"/>
      <c r="WS31" s="14"/>
      <c r="WT31" s="14"/>
      <c r="WU31" s="14"/>
      <c r="WV31" s="14"/>
      <c r="WW31" s="14"/>
      <c r="WX31" s="14"/>
      <c r="WY31" s="14"/>
      <c r="WZ31" s="14"/>
      <c r="XA31" s="14"/>
      <c r="XB31" s="14"/>
      <c r="XC31" s="14"/>
      <c r="XD31" s="14"/>
      <c r="XE31" s="14"/>
      <c r="XF31" s="14"/>
      <c r="XG31" s="14"/>
      <c r="XH31" s="14"/>
      <c r="XI31" s="14"/>
      <c r="XJ31" s="14"/>
      <c r="XK31" s="14"/>
      <c r="XL31" s="14"/>
      <c r="XM31" s="14"/>
      <c r="XN31" s="14"/>
      <c r="XO31" s="14"/>
      <c r="XP31" s="14"/>
      <c r="XQ31" s="14"/>
      <c r="XR31" s="14"/>
      <c r="XS31" s="14"/>
      <c r="XT31" s="14"/>
      <c r="XU31" s="14"/>
      <c r="XV31" s="14"/>
      <c r="XW31" s="14"/>
      <c r="XX31" s="14"/>
      <c r="XY31" s="14"/>
      <c r="XZ31" s="14"/>
      <c r="YA31" s="14"/>
      <c r="YB31" s="14"/>
      <c r="YC31" s="14"/>
      <c r="YD31" s="14"/>
      <c r="YE31" s="14"/>
      <c r="YF31" s="14"/>
      <c r="YG31" s="14"/>
      <c r="YH31" s="14"/>
      <c r="YI31" s="14"/>
      <c r="YJ31" s="14"/>
      <c r="YK31" s="14"/>
      <c r="YL31" s="14"/>
      <c r="YM31" s="14"/>
      <c r="YN31" s="14"/>
      <c r="YO31" s="14"/>
      <c r="YP31" s="14"/>
      <c r="YQ31" s="14"/>
      <c r="YR31" s="14"/>
      <c r="YS31" s="14"/>
      <c r="YT31" s="14"/>
      <c r="YU31" s="14"/>
      <c r="YV31" s="14"/>
      <c r="YW31" s="14"/>
      <c r="YX31" s="14"/>
      <c r="YY31" s="14"/>
      <c r="YZ31" s="14"/>
      <c r="ZA31" s="14"/>
      <c r="ZB31" s="14"/>
      <c r="ZC31" s="14"/>
      <c r="ZD31" s="14"/>
      <c r="ZE31" s="14"/>
      <c r="ZF31" s="14"/>
      <c r="ZG31" s="14"/>
      <c r="ZH31" s="14"/>
      <c r="ZI31" s="14"/>
      <c r="ZJ31" s="14"/>
      <c r="ZK31" s="14"/>
      <c r="ZL31" s="14"/>
      <c r="ZM31" s="14"/>
      <c r="ZN31" s="14"/>
      <c r="ZO31" s="14"/>
      <c r="ZP31" s="14"/>
      <c r="ZQ31" s="14"/>
      <c r="ZR31" s="14"/>
      <c r="ZS31" s="14"/>
      <c r="ZT31" s="14"/>
      <c r="ZU31" s="14"/>
      <c r="ZV31" s="14"/>
      <c r="ZW31" s="14"/>
      <c r="ZX31" s="14"/>
      <c r="ZY31" s="14"/>
      <c r="ZZ31" s="14"/>
      <c r="AAA31" s="14"/>
      <c r="AAB31" s="14"/>
      <c r="AAC31" s="14"/>
      <c r="AAD31" s="14"/>
      <c r="AAE31" s="14"/>
      <c r="AAF31" s="14"/>
      <c r="AAG31" s="14"/>
      <c r="AAH31" s="14"/>
      <c r="AAI31" s="14"/>
      <c r="AAJ31" s="14"/>
      <c r="AAK31" s="14"/>
      <c r="AAL31" s="14"/>
      <c r="AAM31" s="14"/>
      <c r="AAN31" s="14"/>
      <c r="AAO31" s="14"/>
      <c r="AAP31" s="14"/>
      <c r="AAQ31" s="14"/>
      <c r="AAR31" s="14"/>
      <c r="AAS31" s="14"/>
      <c r="AAT31" s="14"/>
      <c r="AAU31" s="14"/>
      <c r="AAV31" s="14"/>
      <c r="AAW31" s="14"/>
      <c r="AAX31" s="14"/>
      <c r="AAY31" s="14"/>
      <c r="AAZ31" s="14"/>
      <c r="ABA31" s="14"/>
      <c r="ABB31" s="14"/>
      <c r="ABC31" s="14"/>
      <c r="ABD31" s="14"/>
      <c r="ABE31" s="14"/>
      <c r="ABF31" s="14"/>
      <c r="ABG31" s="14"/>
      <c r="ABH31" s="14"/>
      <c r="ABI31" s="14"/>
      <c r="ABJ31" s="14"/>
      <c r="ABK31" s="14"/>
      <c r="ABL31" s="14"/>
      <c r="ABM31" s="14"/>
      <c r="ABN31" s="14"/>
      <c r="ABO31" s="14"/>
      <c r="ABP31" s="14"/>
      <c r="ABQ31" s="14"/>
      <c r="ABR31" s="14"/>
      <c r="ABS31" s="14"/>
      <c r="ABT31" s="14"/>
      <c r="ABU31" s="14"/>
      <c r="ABV31" s="14"/>
      <c r="ABW31" s="14"/>
      <c r="ABX31" s="14"/>
      <c r="ABY31" s="14"/>
      <c r="ABZ31" s="14"/>
      <c r="ACA31" s="14"/>
      <c r="ACB31" s="14"/>
      <c r="ACC31" s="14"/>
      <c r="ACD31" s="14"/>
      <c r="ACE31" s="14"/>
      <c r="ACF31" s="14"/>
      <c r="ACG31" s="14"/>
      <c r="ACH31" s="14"/>
      <c r="ACI31" s="14"/>
      <c r="ACJ31" s="14"/>
      <c r="ACK31" s="14"/>
      <c r="ACL31" s="14"/>
      <c r="ACM31" s="14"/>
      <c r="ACN31" s="14"/>
      <c r="ACO31" s="14"/>
      <c r="ACP31" s="14"/>
      <c r="ACQ31" s="14"/>
      <c r="ACR31" s="14"/>
      <c r="ACS31" s="14"/>
      <c r="ACT31" s="14"/>
      <c r="ACU31" s="14"/>
      <c r="ACV31" s="14"/>
      <c r="ACW31" s="14"/>
      <c r="ACX31" s="14"/>
      <c r="ACY31" s="14"/>
      <c r="ACZ31" s="14"/>
      <c r="ADA31" s="14"/>
      <c r="ADB31" s="14"/>
      <c r="ADC31" s="14"/>
      <c r="ADD31" s="14"/>
      <c r="ADE31" s="14"/>
      <c r="ADF31" s="14"/>
      <c r="ADG31" s="14"/>
      <c r="ADH31" s="14"/>
      <c r="ADI31" s="14"/>
      <c r="ADJ31" s="14"/>
      <c r="ADK31" s="14"/>
      <c r="ADL31" s="14"/>
      <c r="ADM31" s="14"/>
      <c r="ADN31" s="14"/>
      <c r="ADO31" s="14"/>
      <c r="ADP31" s="14"/>
      <c r="ADQ31" s="14"/>
      <c r="ADR31" s="14"/>
      <c r="ADS31" s="14"/>
      <c r="ADT31" s="14"/>
      <c r="ADU31" s="14"/>
      <c r="ADV31" s="14"/>
      <c r="ADW31" s="14"/>
      <c r="ADX31" s="14"/>
      <c r="ADY31" s="14"/>
      <c r="ADZ31" s="14"/>
      <c r="AEA31" s="14"/>
      <c r="AEB31" s="14"/>
      <c r="AEC31" s="14"/>
      <c r="AED31" s="14"/>
      <c r="AEE31" s="14"/>
      <c r="AEF31" s="14"/>
      <c r="AEG31" s="14"/>
      <c r="AEH31" s="14"/>
      <c r="AEI31" s="14"/>
      <c r="AEJ31" s="14"/>
      <c r="AEK31" s="14"/>
      <c r="AEL31" s="14"/>
      <c r="AEM31" s="14"/>
      <c r="AEN31" s="14"/>
      <c r="AEO31" s="14"/>
      <c r="AEP31" s="14"/>
      <c r="AEQ31" s="14"/>
      <c r="AER31" s="14"/>
      <c r="AES31" s="14"/>
      <c r="AET31" s="14"/>
      <c r="AEU31" s="14"/>
      <c r="AEV31" s="14"/>
      <c r="AEW31" s="14"/>
      <c r="AEX31" s="14"/>
      <c r="AEY31" s="14"/>
      <c r="AEZ31" s="14"/>
      <c r="AFA31" s="14"/>
      <c r="AFB31" s="14"/>
      <c r="AFC31" s="14"/>
      <c r="AFD31" s="14"/>
      <c r="AFE31" s="14"/>
      <c r="AFF31" s="14"/>
      <c r="AFG31" s="14"/>
      <c r="AFH31" s="14"/>
      <c r="AFI31" s="14"/>
      <c r="AFJ31" s="14"/>
      <c r="AFK31" s="14"/>
      <c r="AFL31" s="14"/>
      <c r="AFM31" s="14"/>
      <c r="AFN31" s="14"/>
      <c r="AFO31" s="14"/>
      <c r="AFP31" s="14"/>
      <c r="AFQ31" s="14"/>
      <c r="AFR31" s="14"/>
      <c r="AFS31" s="14"/>
      <c r="AFT31" s="14"/>
      <c r="AFU31" s="14"/>
      <c r="AFV31" s="14"/>
      <c r="AFW31" s="14"/>
      <c r="AFX31" s="14"/>
      <c r="AFY31" s="14"/>
      <c r="AFZ31" s="14"/>
      <c r="AGA31" s="14"/>
      <c r="AGB31" s="14"/>
      <c r="AGC31" s="14"/>
      <c r="AGD31" s="14"/>
      <c r="AGE31" s="14"/>
      <c r="AGF31" s="14"/>
      <c r="AGG31" s="14"/>
      <c r="AGH31" s="14"/>
      <c r="AGI31" s="14"/>
      <c r="AGJ31" s="14"/>
      <c r="AGK31" s="14"/>
      <c r="AGL31" s="14"/>
      <c r="AGM31" s="14"/>
      <c r="AGN31" s="14"/>
      <c r="AGO31" s="14"/>
      <c r="AGP31" s="14"/>
      <c r="AGQ31" s="14"/>
      <c r="AGR31" s="14"/>
      <c r="AGS31" s="14"/>
      <c r="AGT31" s="14"/>
      <c r="AGU31" s="14"/>
      <c r="AGV31" s="14"/>
      <c r="AGW31" s="14"/>
      <c r="AGX31" s="14"/>
      <c r="AGY31" s="14"/>
      <c r="AGZ31" s="14"/>
      <c r="AHA31" s="14"/>
      <c r="AHB31" s="14"/>
      <c r="AHC31" s="14"/>
      <c r="AHD31" s="14"/>
      <c r="AHE31" s="14"/>
      <c r="AHF31" s="14"/>
      <c r="AHG31" s="14"/>
      <c r="AHH31" s="14"/>
      <c r="AHI31" s="14"/>
      <c r="AHJ31" s="14"/>
      <c r="AHK31" s="14"/>
      <c r="AHL31" s="14"/>
      <c r="AHM31" s="14"/>
      <c r="AHN31" s="14"/>
      <c r="AHO31" s="14"/>
      <c r="AHP31" s="14"/>
      <c r="AHQ31" s="14"/>
      <c r="AHR31" s="14"/>
      <c r="AHS31" s="14"/>
      <c r="AHT31" s="14"/>
      <c r="AHU31" s="14"/>
      <c r="AHV31" s="14"/>
      <c r="AHW31" s="14"/>
      <c r="AHX31" s="14"/>
      <c r="AHY31" s="14"/>
      <c r="AHZ31" s="14"/>
      <c r="AIA31" s="14"/>
      <c r="AIB31" s="14"/>
      <c r="AIC31" s="14"/>
      <c r="AID31" s="14"/>
      <c r="AIE31" s="14"/>
      <c r="AIF31" s="14"/>
      <c r="AIG31" s="14"/>
      <c r="AIH31" s="14"/>
      <c r="AII31" s="14"/>
      <c r="AIJ31" s="14"/>
      <c r="AIK31" s="14"/>
      <c r="AIL31" s="14"/>
      <c r="AIM31" s="14"/>
      <c r="AIN31" s="14"/>
      <c r="AIO31" s="14"/>
      <c r="AIP31" s="14"/>
      <c r="AIQ31" s="14"/>
      <c r="AIR31" s="14"/>
      <c r="AIS31" s="14"/>
      <c r="AIT31" s="14"/>
      <c r="AIU31" s="14"/>
      <c r="AIV31" s="14"/>
      <c r="AIW31" s="14"/>
      <c r="AIX31" s="14"/>
      <c r="AIY31" s="14"/>
      <c r="AIZ31" s="14"/>
      <c r="AJA31" s="14"/>
      <c r="AJB31" s="14"/>
      <c r="AJC31" s="14"/>
      <c r="AJD31" s="14"/>
      <c r="AJE31" s="14"/>
      <c r="AJF31" s="14"/>
      <c r="AJG31" s="14"/>
      <c r="AJH31" s="14"/>
      <c r="AJI31" s="14"/>
      <c r="AJJ31" s="14"/>
      <c r="AJK31" s="14"/>
      <c r="AJL31" s="14"/>
      <c r="AJM31" s="14"/>
      <c r="AJN31" s="14"/>
      <c r="AJO31" s="14"/>
      <c r="AJP31" s="14"/>
      <c r="AJQ31" s="14"/>
      <c r="AJR31" s="14"/>
      <c r="AJS31" s="14"/>
      <c r="AJT31" s="14"/>
      <c r="AJU31" s="14"/>
      <c r="AJV31" s="14"/>
      <c r="AJW31" s="14"/>
      <c r="AJX31" s="14"/>
      <c r="AJY31" s="14"/>
      <c r="AJZ31" s="14"/>
      <c r="AKA31" s="14"/>
      <c r="AKB31" s="14"/>
      <c r="AKC31" s="14"/>
      <c r="AKD31" s="14"/>
      <c r="AKE31" s="14"/>
      <c r="AKF31" s="14"/>
      <c r="AKG31" s="14"/>
      <c r="AKH31" s="14"/>
      <c r="AKI31" s="14"/>
      <c r="AKJ31" s="14"/>
      <c r="AKK31" s="14"/>
      <c r="AKL31" s="14"/>
      <c r="AKM31" s="14"/>
      <c r="AKN31" s="14"/>
      <c r="AKO31" s="14"/>
      <c r="AKP31" s="14"/>
      <c r="AKQ31" s="14"/>
      <c r="AKR31" s="14"/>
      <c r="AKS31" s="14"/>
      <c r="AKT31" s="14"/>
      <c r="AKU31" s="14"/>
      <c r="AKV31" s="14"/>
      <c r="AKW31" s="14"/>
      <c r="AKX31" s="14"/>
      <c r="AKY31" s="14"/>
      <c r="AKZ31" s="14"/>
      <c r="ALA31" s="14"/>
      <c r="ALB31" s="14"/>
      <c r="ALC31" s="14"/>
      <c r="ALD31" s="14"/>
      <c r="ALE31" s="14"/>
      <c r="ALF31" s="14"/>
      <c r="ALG31" s="14"/>
      <c r="ALH31" s="14"/>
      <c r="ALI31" s="14"/>
      <c r="ALJ31" s="14"/>
      <c r="ALK31" s="14"/>
      <c r="ALL31" s="14"/>
      <c r="ALM31" s="14"/>
      <c r="ALN31" s="14"/>
      <c r="ALO31" s="14"/>
      <c r="ALP31" s="14"/>
      <c r="ALQ31" s="14"/>
      <c r="ALR31" s="14"/>
      <c r="ALS31" s="14"/>
      <c r="ALT31" s="14"/>
      <c r="ALU31" s="14"/>
      <c r="ALV31" s="14"/>
      <c r="ALW31" s="14"/>
      <c r="ALX31" s="14"/>
      <c r="ALY31" s="14"/>
      <c r="ALZ31" s="14"/>
      <c r="AMA31" s="14"/>
      <c r="AMB31" s="14"/>
      <c r="AMC31" s="15"/>
      <c r="AMD31" s="15"/>
      <c r="AME31" s="15"/>
      <c r="AMF31" s="15"/>
      <c r="AMG31" s="15"/>
      <c r="AMH31" s="15"/>
      <c r="AMI31" s="15"/>
    </row>
    <row r="32" customFormat="false" ht="17" hidden="false" customHeight="true" outlineLevel="0" collapsed="false">
      <c r="A32" s="27" t="s">
        <v>12</v>
      </c>
      <c r="B32" s="27"/>
      <c r="C32" s="27"/>
      <c r="D32" s="27"/>
      <c r="E32" s="27"/>
      <c r="F32" s="27"/>
      <c r="G32" s="20" t="n">
        <f aca="false">G30*0.1/100</f>
        <v>0</v>
      </c>
      <c r="H32" s="13"/>
      <c r="I32" s="36"/>
      <c r="J32" s="36"/>
      <c r="K32" s="36"/>
      <c r="L32" s="36"/>
      <c r="M32" s="36"/>
      <c r="N32" s="36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B32" s="14"/>
      <c r="OC32" s="14"/>
      <c r="OD32" s="14"/>
      <c r="OE32" s="14"/>
      <c r="OF32" s="14"/>
      <c r="OG32" s="14"/>
      <c r="OH32" s="14"/>
      <c r="OI32" s="14"/>
      <c r="OJ32" s="14"/>
      <c r="OK32" s="14"/>
      <c r="OL32" s="14"/>
      <c r="OM32" s="14"/>
      <c r="ON32" s="14"/>
      <c r="OO32" s="14"/>
      <c r="OP32" s="14"/>
      <c r="OQ32" s="14"/>
      <c r="OR32" s="14"/>
      <c r="OS32" s="14"/>
      <c r="OT32" s="14"/>
      <c r="OU32" s="14"/>
      <c r="OV32" s="14"/>
      <c r="OW32" s="14"/>
      <c r="OX32" s="14"/>
      <c r="OY32" s="14"/>
      <c r="OZ32" s="14"/>
      <c r="PA32" s="14"/>
      <c r="PB32" s="14"/>
      <c r="PC32" s="14"/>
      <c r="PD32" s="14"/>
      <c r="PE32" s="14"/>
      <c r="PF32" s="14"/>
      <c r="PG32" s="14"/>
      <c r="PH32" s="14"/>
      <c r="PI32" s="14"/>
      <c r="PJ32" s="14"/>
      <c r="PK32" s="14"/>
      <c r="PL32" s="14"/>
      <c r="PM32" s="14"/>
      <c r="PN32" s="14"/>
      <c r="PO32" s="14"/>
      <c r="PP32" s="14"/>
      <c r="PQ32" s="14"/>
      <c r="PR32" s="14"/>
      <c r="PS32" s="14"/>
      <c r="PT32" s="14"/>
      <c r="PU32" s="14"/>
      <c r="PV32" s="14"/>
      <c r="PW32" s="14"/>
      <c r="PX32" s="14"/>
      <c r="PY32" s="14"/>
      <c r="PZ32" s="14"/>
      <c r="QA32" s="14"/>
      <c r="QB32" s="14"/>
      <c r="QC32" s="14"/>
      <c r="QD32" s="14"/>
      <c r="QE32" s="14"/>
      <c r="QF32" s="14"/>
      <c r="QG32" s="14"/>
      <c r="QH32" s="14"/>
      <c r="QI32" s="14"/>
      <c r="QJ32" s="14"/>
      <c r="QK32" s="14"/>
      <c r="QL32" s="14"/>
      <c r="QM32" s="14"/>
      <c r="QN32" s="14"/>
      <c r="QO32" s="14"/>
      <c r="QP32" s="14"/>
      <c r="QQ32" s="14"/>
      <c r="QR32" s="14"/>
      <c r="QS32" s="14"/>
      <c r="QT32" s="14"/>
      <c r="QU32" s="14"/>
      <c r="QV32" s="14"/>
      <c r="QW32" s="14"/>
      <c r="QX32" s="14"/>
      <c r="QY32" s="14"/>
      <c r="QZ32" s="14"/>
      <c r="RA32" s="14"/>
      <c r="RB32" s="14"/>
      <c r="RC32" s="14"/>
      <c r="RD32" s="14"/>
      <c r="RE32" s="14"/>
      <c r="RF32" s="14"/>
      <c r="RG32" s="14"/>
      <c r="RH32" s="14"/>
      <c r="RI32" s="14"/>
      <c r="RJ32" s="14"/>
      <c r="RK32" s="14"/>
      <c r="RL32" s="14"/>
      <c r="RM32" s="14"/>
      <c r="RN32" s="14"/>
      <c r="RO32" s="14"/>
      <c r="RP32" s="14"/>
      <c r="RQ32" s="14"/>
      <c r="RR32" s="14"/>
      <c r="RS32" s="14"/>
      <c r="RT32" s="14"/>
      <c r="RU32" s="14"/>
      <c r="RV32" s="14"/>
      <c r="RW32" s="14"/>
      <c r="RX32" s="14"/>
      <c r="RY32" s="14"/>
      <c r="RZ32" s="14"/>
      <c r="SA32" s="14"/>
      <c r="SB32" s="14"/>
      <c r="SC32" s="14"/>
      <c r="SD32" s="14"/>
      <c r="SE32" s="14"/>
      <c r="SF32" s="14"/>
      <c r="SG32" s="14"/>
      <c r="SH32" s="14"/>
      <c r="SI32" s="14"/>
      <c r="SJ32" s="14"/>
      <c r="SK32" s="14"/>
      <c r="SL32" s="14"/>
      <c r="SM32" s="14"/>
      <c r="SN32" s="14"/>
      <c r="SO32" s="14"/>
      <c r="SP32" s="14"/>
      <c r="SQ32" s="14"/>
      <c r="SR32" s="14"/>
      <c r="SS32" s="14"/>
      <c r="ST32" s="14"/>
      <c r="SU32" s="14"/>
      <c r="SV32" s="14"/>
      <c r="SW32" s="14"/>
      <c r="SX32" s="14"/>
      <c r="SY32" s="14"/>
      <c r="SZ32" s="14"/>
      <c r="TA32" s="14"/>
      <c r="TB32" s="14"/>
      <c r="TC32" s="14"/>
      <c r="TD32" s="14"/>
      <c r="TE32" s="14"/>
      <c r="TF32" s="14"/>
      <c r="TG32" s="14"/>
      <c r="TH32" s="14"/>
      <c r="TI32" s="14"/>
      <c r="TJ32" s="14"/>
      <c r="TK32" s="14"/>
      <c r="TL32" s="14"/>
      <c r="TM32" s="14"/>
      <c r="TN32" s="14"/>
      <c r="TO32" s="14"/>
      <c r="TP32" s="14"/>
      <c r="TQ32" s="14"/>
      <c r="TR32" s="14"/>
      <c r="TS32" s="14"/>
      <c r="TT32" s="14"/>
      <c r="TU32" s="14"/>
      <c r="TV32" s="14"/>
      <c r="TW32" s="14"/>
      <c r="TX32" s="14"/>
      <c r="TY32" s="14"/>
      <c r="TZ32" s="14"/>
      <c r="UA32" s="14"/>
      <c r="UB32" s="14"/>
      <c r="UC32" s="14"/>
      <c r="UD32" s="14"/>
      <c r="UE32" s="14"/>
      <c r="UF32" s="14"/>
      <c r="UG32" s="14"/>
      <c r="UH32" s="14"/>
      <c r="UI32" s="14"/>
      <c r="UJ32" s="14"/>
      <c r="UK32" s="14"/>
      <c r="UL32" s="14"/>
      <c r="UM32" s="14"/>
      <c r="UN32" s="14"/>
      <c r="UO32" s="14"/>
      <c r="UP32" s="14"/>
      <c r="UQ32" s="14"/>
      <c r="UR32" s="14"/>
      <c r="US32" s="14"/>
      <c r="UT32" s="14"/>
      <c r="UU32" s="14"/>
      <c r="UV32" s="14"/>
      <c r="UW32" s="14"/>
      <c r="UX32" s="14"/>
      <c r="UY32" s="14"/>
      <c r="UZ32" s="14"/>
      <c r="VA32" s="14"/>
      <c r="VB32" s="14"/>
      <c r="VC32" s="14"/>
      <c r="VD32" s="14"/>
      <c r="VE32" s="14"/>
      <c r="VF32" s="14"/>
      <c r="VG32" s="14"/>
      <c r="VH32" s="14"/>
      <c r="VI32" s="14"/>
      <c r="VJ32" s="14"/>
      <c r="VK32" s="14"/>
      <c r="VL32" s="14"/>
      <c r="VM32" s="14"/>
      <c r="VN32" s="14"/>
      <c r="VO32" s="14"/>
      <c r="VP32" s="14"/>
      <c r="VQ32" s="14"/>
      <c r="VR32" s="14"/>
      <c r="VS32" s="14"/>
      <c r="VT32" s="14"/>
      <c r="VU32" s="14"/>
      <c r="VV32" s="14"/>
      <c r="VW32" s="14"/>
      <c r="VX32" s="14"/>
      <c r="VY32" s="14"/>
      <c r="VZ32" s="14"/>
      <c r="WA32" s="14"/>
      <c r="WB32" s="14"/>
      <c r="WC32" s="14"/>
      <c r="WD32" s="14"/>
      <c r="WE32" s="14"/>
      <c r="WF32" s="14"/>
      <c r="WG32" s="14"/>
      <c r="WH32" s="14"/>
      <c r="WI32" s="14"/>
      <c r="WJ32" s="14"/>
      <c r="WK32" s="14"/>
      <c r="WL32" s="14"/>
      <c r="WM32" s="14"/>
      <c r="WN32" s="14"/>
      <c r="WO32" s="14"/>
      <c r="WP32" s="14"/>
      <c r="WQ32" s="14"/>
      <c r="WR32" s="14"/>
      <c r="WS32" s="14"/>
      <c r="WT32" s="14"/>
      <c r="WU32" s="14"/>
      <c r="WV32" s="14"/>
      <c r="WW32" s="14"/>
      <c r="WX32" s="14"/>
      <c r="WY32" s="14"/>
      <c r="WZ32" s="14"/>
      <c r="XA32" s="14"/>
      <c r="XB32" s="14"/>
      <c r="XC32" s="14"/>
      <c r="XD32" s="14"/>
      <c r="XE32" s="14"/>
      <c r="XF32" s="14"/>
      <c r="XG32" s="14"/>
      <c r="XH32" s="14"/>
      <c r="XI32" s="14"/>
      <c r="XJ32" s="14"/>
      <c r="XK32" s="14"/>
      <c r="XL32" s="14"/>
      <c r="XM32" s="14"/>
      <c r="XN32" s="14"/>
      <c r="XO32" s="14"/>
      <c r="XP32" s="14"/>
      <c r="XQ32" s="14"/>
      <c r="XR32" s="14"/>
      <c r="XS32" s="14"/>
      <c r="XT32" s="14"/>
      <c r="XU32" s="14"/>
      <c r="XV32" s="14"/>
      <c r="XW32" s="14"/>
      <c r="XX32" s="14"/>
      <c r="XY32" s="14"/>
      <c r="XZ32" s="14"/>
      <c r="YA32" s="14"/>
      <c r="YB32" s="14"/>
      <c r="YC32" s="14"/>
      <c r="YD32" s="14"/>
      <c r="YE32" s="14"/>
      <c r="YF32" s="14"/>
      <c r="YG32" s="14"/>
      <c r="YH32" s="14"/>
      <c r="YI32" s="14"/>
      <c r="YJ32" s="14"/>
      <c r="YK32" s="14"/>
      <c r="YL32" s="14"/>
      <c r="YM32" s="14"/>
      <c r="YN32" s="14"/>
      <c r="YO32" s="14"/>
      <c r="YP32" s="14"/>
      <c r="YQ32" s="14"/>
      <c r="YR32" s="14"/>
      <c r="YS32" s="14"/>
      <c r="YT32" s="14"/>
      <c r="YU32" s="14"/>
      <c r="YV32" s="14"/>
      <c r="YW32" s="14"/>
      <c r="YX32" s="14"/>
      <c r="YY32" s="14"/>
      <c r="YZ32" s="14"/>
      <c r="ZA32" s="14"/>
      <c r="ZB32" s="14"/>
      <c r="ZC32" s="14"/>
      <c r="ZD32" s="14"/>
      <c r="ZE32" s="14"/>
      <c r="ZF32" s="14"/>
      <c r="ZG32" s="14"/>
      <c r="ZH32" s="14"/>
      <c r="ZI32" s="14"/>
      <c r="ZJ32" s="14"/>
      <c r="ZK32" s="14"/>
      <c r="ZL32" s="14"/>
      <c r="ZM32" s="14"/>
      <c r="ZN32" s="14"/>
      <c r="ZO32" s="14"/>
      <c r="ZP32" s="14"/>
      <c r="ZQ32" s="14"/>
      <c r="ZR32" s="14"/>
      <c r="ZS32" s="14"/>
      <c r="ZT32" s="14"/>
      <c r="ZU32" s="14"/>
      <c r="ZV32" s="14"/>
      <c r="ZW32" s="14"/>
      <c r="ZX32" s="14"/>
      <c r="ZY32" s="14"/>
      <c r="ZZ32" s="14"/>
      <c r="AAA32" s="14"/>
      <c r="AAB32" s="14"/>
      <c r="AAC32" s="14"/>
      <c r="AAD32" s="14"/>
      <c r="AAE32" s="14"/>
      <c r="AAF32" s="14"/>
      <c r="AAG32" s="14"/>
      <c r="AAH32" s="14"/>
      <c r="AAI32" s="14"/>
      <c r="AAJ32" s="14"/>
      <c r="AAK32" s="14"/>
      <c r="AAL32" s="14"/>
      <c r="AAM32" s="14"/>
      <c r="AAN32" s="14"/>
      <c r="AAO32" s="14"/>
      <c r="AAP32" s="14"/>
      <c r="AAQ32" s="14"/>
      <c r="AAR32" s="14"/>
      <c r="AAS32" s="14"/>
      <c r="AAT32" s="14"/>
      <c r="AAU32" s="14"/>
      <c r="AAV32" s="14"/>
      <c r="AAW32" s="14"/>
      <c r="AAX32" s="14"/>
      <c r="AAY32" s="14"/>
      <c r="AAZ32" s="14"/>
      <c r="ABA32" s="14"/>
      <c r="ABB32" s="14"/>
      <c r="ABC32" s="14"/>
      <c r="ABD32" s="14"/>
      <c r="ABE32" s="14"/>
      <c r="ABF32" s="14"/>
      <c r="ABG32" s="14"/>
      <c r="ABH32" s="14"/>
      <c r="ABI32" s="14"/>
      <c r="ABJ32" s="14"/>
      <c r="ABK32" s="14"/>
      <c r="ABL32" s="14"/>
      <c r="ABM32" s="14"/>
      <c r="ABN32" s="14"/>
      <c r="ABO32" s="14"/>
      <c r="ABP32" s="14"/>
      <c r="ABQ32" s="14"/>
      <c r="ABR32" s="14"/>
      <c r="ABS32" s="14"/>
      <c r="ABT32" s="14"/>
      <c r="ABU32" s="14"/>
      <c r="ABV32" s="14"/>
      <c r="ABW32" s="14"/>
      <c r="ABX32" s="14"/>
      <c r="ABY32" s="14"/>
      <c r="ABZ32" s="14"/>
      <c r="ACA32" s="14"/>
      <c r="ACB32" s="14"/>
      <c r="ACC32" s="14"/>
      <c r="ACD32" s="14"/>
      <c r="ACE32" s="14"/>
      <c r="ACF32" s="14"/>
      <c r="ACG32" s="14"/>
      <c r="ACH32" s="14"/>
      <c r="ACI32" s="14"/>
      <c r="ACJ32" s="14"/>
      <c r="ACK32" s="14"/>
      <c r="ACL32" s="14"/>
      <c r="ACM32" s="14"/>
      <c r="ACN32" s="14"/>
      <c r="ACO32" s="14"/>
      <c r="ACP32" s="14"/>
      <c r="ACQ32" s="14"/>
      <c r="ACR32" s="14"/>
      <c r="ACS32" s="14"/>
      <c r="ACT32" s="14"/>
      <c r="ACU32" s="14"/>
      <c r="ACV32" s="14"/>
      <c r="ACW32" s="14"/>
      <c r="ACX32" s="14"/>
      <c r="ACY32" s="14"/>
      <c r="ACZ32" s="14"/>
      <c r="ADA32" s="14"/>
      <c r="ADB32" s="14"/>
      <c r="ADC32" s="14"/>
      <c r="ADD32" s="14"/>
      <c r="ADE32" s="14"/>
      <c r="ADF32" s="14"/>
      <c r="ADG32" s="14"/>
      <c r="ADH32" s="14"/>
      <c r="ADI32" s="14"/>
      <c r="ADJ32" s="14"/>
      <c r="ADK32" s="14"/>
      <c r="ADL32" s="14"/>
      <c r="ADM32" s="14"/>
      <c r="ADN32" s="14"/>
      <c r="ADO32" s="14"/>
      <c r="ADP32" s="14"/>
      <c r="ADQ32" s="14"/>
      <c r="ADR32" s="14"/>
      <c r="ADS32" s="14"/>
      <c r="ADT32" s="14"/>
      <c r="ADU32" s="14"/>
      <c r="ADV32" s="14"/>
      <c r="ADW32" s="14"/>
      <c r="ADX32" s="14"/>
      <c r="ADY32" s="14"/>
      <c r="ADZ32" s="14"/>
      <c r="AEA32" s="14"/>
      <c r="AEB32" s="14"/>
      <c r="AEC32" s="14"/>
      <c r="AED32" s="14"/>
      <c r="AEE32" s="14"/>
      <c r="AEF32" s="14"/>
      <c r="AEG32" s="14"/>
      <c r="AEH32" s="14"/>
      <c r="AEI32" s="14"/>
      <c r="AEJ32" s="14"/>
      <c r="AEK32" s="14"/>
      <c r="AEL32" s="14"/>
      <c r="AEM32" s="14"/>
      <c r="AEN32" s="14"/>
      <c r="AEO32" s="14"/>
      <c r="AEP32" s="14"/>
      <c r="AEQ32" s="14"/>
      <c r="AER32" s="14"/>
      <c r="AES32" s="14"/>
      <c r="AET32" s="14"/>
      <c r="AEU32" s="14"/>
      <c r="AEV32" s="14"/>
      <c r="AEW32" s="14"/>
      <c r="AEX32" s="14"/>
      <c r="AEY32" s="14"/>
      <c r="AEZ32" s="14"/>
      <c r="AFA32" s="14"/>
      <c r="AFB32" s="14"/>
      <c r="AFC32" s="14"/>
      <c r="AFD32" s="14"/>
      <c r="AFE32" s="14"/>
      <c r="AFF32" s="14"/>
      <c r="AFG32" s="14"/>
      <c r="AFH32" s="14"/>
      <c r="AFI32" s="14"/>
      <c r="AFJ32" s="14"/>
      <c r="AFK32" s="14"/>
      <c r="AFL32" s="14"/>
      <c r="AFM32" s="14"/>
      <c r="AFN32" s="14"/>
      <c r="AFO32" s="14"/>
      <c r="AFP32" s="14"/>
      <c r="AFQ32" s="14"/>
      <c r="AFR32" s="14"/>
      <c r="AFS32" s="14"/>
      <c r="AFT32" s="14"/>
      <c r="AFU32" s="14"/>
      <c r="AFV32" s="14"/>
      <c r="AFW32" s="14"/>
      <c r="AFX32" s="14"/>
      <c r="AFY32" s="14"/>
      <c r="AFZ32" s="14"/>
      <c r="AGA32" s="14"/>
      <c r="AGB32" s="14"/>
      <c r="AGC32" s="14"/>
      <c r="AGD32" s="14"/>
      <c r="AGE32" s="14"/>
      <c r="AGF32" s="14"/>
      <c r="AGG32" s="14"/>
      <c r="AGH32" s="14"/>
      <c r="AGI32" s="14"/>
      <c r="AGJ32" s="14"/>
      <c r="AGK32" s="14"/>
      <c r="AGL32" s="14"/>
      <c r="AGM32" s="14"/>
      <c r="AGN32" s="14"/>
      <c r="AGO32" s="14"/>
      <c r="AGP32" s="14"/>
      <c r="AGQ32" s="14"/>
      <c r="AGR32" s="14"/>
      <c r="AGS32" s="14"/>
      <c r="AGT32" s="14"/>
      <c r="AGU32" s="14"/>
      <c r="AGV32" s="14"/>
      <c r="AGW32" s="14"/>
      <c r="AGX32" s="14"/>
      <c r="AGY32" s="14"/>
      <c r="AGZ32" s="14"/>
      <c r="AHA32" s="14"/>
      <c r="AHB32" s="14"/>
      <c r="AHC32" s="14"/>
      <c r="AHD32" s="14"/>
      <c r="AHE32" s="14"/>
      <c r="AHF32" s="14"/>
      <c r="AHG32" s="14"/>
      <c r="AHH32" s="14"/>
      <c r="AHI32" s="14"/>
      <c r="AHJ32" s="14"/>
      <c r="AHK32" s="14"/>
      <c r="AHL32" s="14"/>
      <c r="AHM32" s="14"/>
      <c r="AHN32" s="14"/>
      <c r="AHO32" s="14"/>
      <c r="AHP32" s="14"/>
      <c r="AHQ32" s="14"/>
      <c r="AHR32" s="14"/>
      <c r="AHS32" s="14"/>
      <c r="AHT32" s="14"/>
      <c r="AHU32" s="14"/>
      <c r="AHV32" s="14"/>
      <c r="AHW32" s="14"/>
      <c r="AHX32" s="14"/>
      <c r="AHY32" s="14"/>
      <c r="AHZ32" s="14"/>
      <c r="AIA32" s="14"/>
      <c r="AIB32" s="14"/>
      <c r="AIC32" s="14"/>
      <c r="AID32" s="14"/>
      <c r="AIE32" s="14"/>
      <c r="AIF32" s="14"/>
      <c r="AIG32" s="14"/>
      <c r="AIH32" s="14"/>
      <c r="AII32" s="14"/>
      <c r="AIJ32" s="14"/>
      <c r="AIK32" s="14"/>
      <c r="AIL32" s="14"/>
      <c r="AIM32" s="14"/>
      <c r="AIN32" s="14"/>
      <c r="AIO32" s="14"/>
      <c r="AIP32" s="14"/>
      <c r="AIQ32" s="14"/>
      <c r="AIR32" s="14"/>
      <c r="AIS32" s="14"/>
      <c r="AIT32" s="14"/>
      <c r="AIU32" s="14"/>
      <c r="AIV32" s="14"/>
      <c r="AIW32" s="14"/>
      <c r="AIX32" s="14"/>
      <c r="AIY32" s="14"/>
      <c r="AIZ32" s="14"/>
      <c r="AJA32" s="14"/>
      <c r="AJB32" s="14"/>
      <c r="AJC32" s="14"/>
      <c r="AJD32" s="14"/>
      <c r="AJE32" s="14"/>
      <c r="AJF32" s="14"/>
      <c r="AJG32" s="14"/>
      <c r="AJH32" s="14"/>
      <c r="AJI32" s="14"/>
      <c r="AJJ32" s="14"/>
      <c r="AJK32" s="14"/>
      <c r="AJL32" s="14"/>
      <c r="AJM32" s="14"/>
      <c r="AJN32" s="14"/>
      <c r="AJO32" s="14"/>
      <c r="AJP32" s="14"/>
      <c r="AJQ32" s="14"/>
      <c r="AJR32" s="14"/>
      <c r="AJS32" s="14"/>
      <c r="AJT32" s="14"/>
      <c r="AJU32" s="14"/>
      <c r="AJV32" s="14"/>
      <c r="AJW32" s="14"/>
      <c r="AJX32" s="14"/>
      <c r="AJY32" s="14"/>
      <c r="AJZ32" s="14"/>
      <c r="AKA32" s="14"/>
      <c r="AKB32" s="14"/>
      <c r="AKC32" s="14"/>
      <c r="AKD32" s="14"/>
      <c r="AKE32" s="14"/>
      <c r="AKF32" s="14"/>
      <c r="AKG32" s="14"/>
      <c r="AKH32" s="14"/>
      <c r="AKI32" s="14"/>
      <c r="AKJ32" s="14"/>
      <c r="AKK32" s="14"/>
      <c r="AKL32" s="14"/>
      <c r="AKM32" s="14"/>
      <c r="AKN32" s="14"/>
      <c r="AKO32" s="14"/>
      <c r="AKP32" s="14"/>
      <c r="AKQ32" s="14"/>
      <c r="AKR32" s="14"/>
      <c r="AKS32" s="14"/>
      <c r="AKT32" s="14"/>
      <c r="AKU32" s="14"/>
      <c r="AKV32" s="14"/>
      <c r="AKW32" s="14"/>
      <c r="AKX32" s="14"/>
      <c r="AKY32" s="14"/>
      <c r="AKZ32" s="14"/>
      <c r="ALA32" s="14"/>
      <c r="ALB32" s="14"/>
      <c r="ALC32" s="14"/>
      <c r="ALD32" s="14"/>
      <c r="ALE32" s="14"/>
      <c r="ALF32" s="14"/>
      <c r="ALG32" s="14"/>
      <c r="ALH32" s="14"/>
      <c r="ALI32" s="14"/>
      <c r="ALJ32" s="14"/>
      <c r="ALK32" s="14"/>
      <c r="ALL32" s="14"/>
      <c r="ALM32" s="14"/>
      <c r="ALN32" s="14"/>
      <c r="ALO32" s="14"/>
      <c r="ALP32" s="14"/>
      <c r="ALQ32" s="14"/>
      <c r="ALR32" s="14"/>
      <c r="ALS32" s="14"/>
      <c r="ALT32" s="14"/>
      <c r="ALU32" s="14"/>
      <c r="ALV32" s="14"/>
      <c r="ALW32" s="14"/>
      <c r="ALX32" s="14"/>
      <c r="ALY32" s="14"/>
      <c r="ALZ32" s="14"/>
      <c r="AMA32" s="14"/>
      <c r="AMB32" s="14"/>
      <c r="AMC32" s="15"/>
      <c r="AMD32" s="15"/>
      <c r="AME32" s="15"/>
      <c r="AMF32" s="15"/>
      <c r="AMG32" s="15"/>
      <c r="AMH32" s="15"/>
      <c r="AMI32" s="15"/>
    </row>
    <row r="33" customFormat="false" ht="28.35" hidden="false" customHeight="true" outlineLevel="0" collapsed="false">
      <c r="A33" s="28" t="s">
        <v>17</v>
      </c>
      <c r="B33" s="28"/>
      <c r="C33" s="28"/>
      <c r="D33" s="28"/>
      <c r="E33" s="28"/>
      <c r="F33" s="28"/>
      <c r="G33" s="29" t="n">
        <f aca="false">G30-G32+G31</f>
        <v>0</v>
      </c>
      <c r="H33" s="8"/>
      <c r="I33" s="31" t="s">
        <v>14</v>
      </c>
      <c r="J33" s="31"/>
      <c r="K33" s="31"/>
      <c r="L33" s="31"/>
      <c r="M33" s="32" t="s">
        <v>15</v>
      </c>
      <c r="N33" s="32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</row>
    <row r="34" customFormat="false" ht="28.35" hidden="false" customHeight="true" outlineLevel="0" collapsed="false">
      <c r="A34" s="7"/>
      <c r="B34" s="7"/>
      <c r="C34" s="7"/>
      <c r="D34" s="7"/>
      <c r="E34" s="7"/>
      <c r="F34" s="7"/>
      <c r="G34" s="7"/>
      <c r="H34" s="8"/>
      <c r="I34" s="7"/>
      <c r="J34" s="7"/>
      <c r="K34" s="7"/>
      <c r="L34" s="7"/>
      <c r="M34" s="7"/>
      <c r="N34" s="7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</row>
    <row r="35" customFormat="false" ht="22.7" hidden="false" customHeight="true" outlineLevel="0" collapsed="false">
      <c r="A35" s="10" t="s">
        <v>18</v>
      </c>
      <c r="B35" s="10"/>
      <c r="C35" s="10"/>
      <c r="D35" s="10"/>
      <c r="E35" s="10"/>
      <c r="F35" s="10"/>
      <c r="G35" s="10"/>
      <c r="H35" s="45"/>
      <c r="I35" s="7"/>
      <c r="J35" s="7"/>
      <c r="K35" s="7"/>
      <c r="L35" s="7"/>
      <c r="M35" s="7"/>
      <c r="N35" s="7"/>
      <c r="O35" s="9"/>
      <c r="P35" s="9"/>
    </row>
    <row r="36" customFormat="false" ht="22.7" hidden="false" customHeight="true" outlineLevel="0" collapsed="false">
      <c r="A36" s="11" t="s">
        <v>4</v>
      </c>
      <c r="B36" s="12" t="s">
        <v>5</v>
      </c>
      <c r="C36" s="12"/>
      <c r="D36" s="11" t="s">
        <v>6</v>
      </c>
      <c r="E36" s="11" t="s">
        <v>7</v>
      </c>
      <c r="F36" s="11" t="s">
        <v>8</v>
      </c>
      <c r="G36" s="11" t="s">
        <v>9</v>
      </c>
      <c r="H36" s="45"/>
      <c r="I36" s="7"/>
      <c r="J36" s="7"/>
      <c r="K36" s="7"/>
      <c r="L36" s="7"/>
      <c r="M36" s="7"/>
      <c r="N36" s="7"/>
      <c r="O36" s="9"/>
      <c r="P36" s="9"/>
    </row>
    <row r="37" customFormat="false" ht="17" hidden="false" customHeight="true" outlineLevel="0" collapsed="false">
      <c r="A37" s="37"/>
      <c r="B37" s="38"/>
      <c r="C37" s="38"/>
      <c r="D37" s="39"/>
      <c r="E37" s="39"/>
      <c r="F37" s="40"/>
      <c r="G37" s="20" t="n">
        <f aca="false">D37*F37</f>
        <v>0</v>
      </c>
      <c r="H37" s="45"/>
      <c r="I37" s="7"/>
      <c r="J37" s="7"/>
      <c r="K37" s="7"/>
      <c r="L37" s="7"/>
      <c r="M37" s="7"/>
      <c r="N37" s="7"/>
      <c r="O37" s="9"/>
      <c r="P37" s="9"/>
    </row>
    <row r="38" customFormat="false" ht="17" hidden="false" customHeight="true" outlineLevel="0" collapsed="false">
      <c r="A38" s="37"/>
      <c r="B38" s="38"/>
      <c r="C38" s="38"/>
      <c r="D38" s="41"/>
      <c r="E38" s="41"/>
      <c r="F38" s="42"/>
      <c r="G38" s="20" t="n">
        <f aca="false">D38*F38</f>
        <v>0</v>
      </c>
      <c r="H38" s="45"/>
      <c r="I38" s="7"/>
      <c r="J38" s="7"/>
      <c r="K38" s="7"/>
      <c r="L38" s="7"/>
      <c r="M38" s="7"/>
      <c r="N38" s="7"/>
      <c r="O38" s="9"/>
      <c r="P38" s="9"/>
    </row>
    <row r="39" customFormat="false" ht="17" hidden="false" customHeight="true" outlineLevel="0" collapsed="false">
      <c r="A39" s="37"/>
      <c r="B39" s="38"/>
      <c r="C39" s="38"/>
      <c r="D39" s="41"/>
      <c r="E39" s="41"/>
      <c r="F39" s="43"/>
      <c r="G39" s="20" t="n">
        <f aca="false">D39*F39</f>
        <v>0</v>
      </c>
      <c r="H39" s="45"/>
      <c r="I39" s="7"/>
      <c r="J39" s="7"/>
      <c r="K39" s="7"/>
      <c r="L39" s="7"/>
      <c r="M39" s="7"/>
      <c r="N39" s="7"/>
      <c r="O39" s="9"/>
      <c r="P39" s="9"/>
    </row>
    <row r="40" customFormat="false" ht="17" hidden="false" customHeight="true" outlineLevel="0" collapsed="false">
      <c r="A40" s="37"/>
      <c r="B40" s="38"/>
      <c r="C40" s="38"/>
      <c r="D40" s="41"/>
      <c r="E40" s="41"/>
      <c r="F40" s="43"/>
      <c r="G40" s="20" t="n">
        <f aca="false">D40*F40</f>
        <v>0</v>
      </c>
      <c r="H40" s="45"/>
      <c r="I40" s="7"/>
      <c r="J40" s="7"/>
      <c r="K40" s="7"/>
      <c r="L40" s="7"/>
      <c r="M40" s="7"/>
      <c r="N40" s="7"/>
      <c r="O40" s="9"/>
      <c r="P40" s="9"/>
    </row>
    <row r="41" customFormat="false" ht="17" hidden="false" customHeight="true" outlineLevel="0" collapsed="false">
      <c r="A41" s="37"/>
      <c r="B41" s="38"/>
      <c r="C41" s="38"/>
      <c r="D41" s="41"/>
      <c r="E41" s="41"/>
      <c r="F41" s="44"/>
      <c r="G41" s="20" t="n">
        <f aca="false">D41*F41</f>
        <v>0</v>
      </c>
      <c r="H41" s="45"/>
      <c r="I41" s="7"/>
      <c r="J41" s="7"/>
      <c r="K41" s="7"/>
      <c r="L41" s="7"/>
      <c r="M41" s="7"/>
      <c r="N41" s="7"/>
      <c r="O41" s="9"/>
      <c r="P41" s="9"/>
    </row>
    <row r="42" customFormat="false" ht="17" hidden="false" customHeight="true" outlineLevel="0" collapsed="false">
      <c r="A42" s="25" t="s">
        <v>19</v>
      </c>
      <c r="B42" s="25"/>
      <c r="C42" s="25"/>
      <c r="D42" s="25"/>
      <c r="E42" s="25"/>
      <c r="F42" s="25"/>
      <c r="G42" s="26" t="n">
        <f aca="false">SUM(G37:G41)</f>
        <v>0</v>
      </c>
      <c r="H42" s="45"/>
      <c r="I42" s="7"/>
      <c r="J42" s="7"/>
      <c r="K42" s="7"/>
      <c r="L42" s="7"/>
      <c r="M42" s="7"/>
      <c r="N42" s="7"/>
      <c r="O42" s="9"/>
      <c r="P42" s="9"/>
    </row>
    <row r="43" customFormat="false" ht="17" hidden="false" customHeight="true" outlineLevel="0" collapsed="false">
      <c r="A43" s="27" t="s">
        <v>11</v>
      </c>
      <c r="B43" s="27"/>
      <c r="C43" s="27"/>
      <c r="D43" s="27"/>
      <c r="E43" s="27"/>
      <c r="F43" s="27"/>
      <c r="G43" s="20" t="n">
        <f aca="false">G42*0.1/100</f>
        <v>0</v>
      </c>
      <c r="H43" s="45"/>
      <c r="I43" s="7"/>
      <c r="J43" s="7"/>
      <c r="K43" s="7"/>
      <c r="L43" s="7"/>
      <c r="M43" s="7"/>
      <c r="N43" s="7"/>
      <c r="O43" s="9"/>
      <c r="P43" s="9"/>
    </row>
    <row r="44" customFormat="false" ht="17" hidden="false" customHeight="true" outlineLevel="0" collapsed="false">
      <c r="A44" s="27" t="s">
        <v>12</v>
      </c>
      <c r="B44" s="27"/>
      <c r="C44" s="27"/>
      <c r="D44" s="27"/>
      <c r="E44" s="27"/>
      <c r="F44" s="27"/>
      <c r="G44" s="20" t="n">
        <f aca="false">G42*0.1/100</f>
        <v>0</v>
      </c>
      <c r="H44" s="45"/>
      <c r="I44" s="7"/>
      <c r="J44" s="7"/>
      <c r="K44" s="7"/>
      <c r="L44" s="7"/>
      <c r="M44" s="7"/>
      <c r="N44" s="7"/>
      <c r="O44" s="9"/>
      <c r="P44" s="9"/>
    </row>
    <row r="45" customFormat="false" ht="28.35" hidden="false" customHeight="true" outlineLevel="0" collapsed="false">
      <c r="A45" s="28" t="s">
        <v>20</v>
      </c>
      <c r="B45" s="28"/>
      <c r="C45" s="28"/>
      <c r="D45" s="28"/>
      <c r="E45" s="28"/>
      <c r="F45" s="28"/>
      <c r="G45" s="29" t="n">
        <f aca="false">G42-G44+G43</f>
        <v>0</v>
      </c>
      <c r="H45" s="45"/>
      <c r="I45" s="31" t="s">
        <v>14</v>
      </c>
      <c r="J45" s="31"/>
      <c r="K45" s="31"/>
      <c r="L45" s="31"/>
      <c r="M45" s="32" t="s">
        <v>15</v>
      </c>
      <c r="N45" s="32"/>
      <c r="O45" s="9"/>
      <c r="P45" s="9"/>
    </row>
    <row r="46" customFormat="false" ht="28.35" hidden="false" customHeight="true" outlineLevel="0" collapsed="false">
      <c r="A46" s="46"/>
      <c r="B46" s="46"/>
      <c r="C46" s="46"/>
      <c r="D46" s="46"/>
      <c r="E46" s="46"/>
      <c r="F46" s="46"/>
      <c r="G46" s="46"/>
      <c r="H46" s="45"/>
      <c r="I46" s="47"/>
      <c r="J46" s="47"/>
      <c r="K46" s="47"/>
      <c r="L46" s="47"/>
      <c r="M46" s="47"/>
      <c r="N46" s="47"/>
      <c r="O46" s="9"/>
      <c r="P46" s="9"/>
    </row>
    <row r="47" customFormat="false" ht="22.7" hidden="false" customHeight="true" outlineLevel="0" collapsed="false">
      <c r="A47" s="10" t="s">
        <v>21</v>
      </c>
      <c r="B47" s="10"/>
      <c r="C47" s="10"/>
      <c r="D47" s="10"/>
      <c r="E47" s="10"/>
      <c r="F47" s="10"/>
      <c r="G47" s="10"/>
      <c r="H47" s="45"/>
      <c r="I47" s="10" t="s">
        <v>22</v>
      </c>
      <c r="J47" s="10" t="s">
        <v>23</v>
      </c>
      <c r="K47" s="10"/>
      <c r="L47" s="10" t="s">
        <v>24</v>
      </c>
      <c r="M47" s="10"/>
      <c r="N47" s="10"/>
      <c r="O47" s="9"/>
      <c r="P47" s="9"/>
    </row>
    <row r="48" customFormat="false" ht="22.7" hidden="false" customHeight="true" outlineLevel="0" collapsed="false">
      <c r="A48" s="10" t="s">
        <v>25</v>
      </c>
      <c r="B48" s="10" t="s">
        <v>26</v>
      </c>
      <c r="C48" s="48" t="s">
        <v>27</v>
      </c>
      <c r="D48" s="10" t="s">
        <v>28</v>
      </c>
      <c r="E48" s="10" t="s">
        <v>29</v>
      </c>
      <c r="F48" s="49" t="s">
        <v>8</v>
      </c>
      <c r="G48" s="10" t="s">
        <v>9</v>
      </c>
      <c r="H48" s="45"/>
      <c r="I48" s="10" t="s">
        <v>8</v>
      </c>
      <c r="J48" s="10" t="s">
        <v>30</v>
      </c>
      <c r="K48" s="10" t="s">
        <v>31</v>
      </c>
      <c r="L48" s="10" t="s">
        <v>32</v>
      </c>
      <c r="M48" s="10" t="s">
        <v>33</v>
      </c>
      <c r="N48" s="48" t="s">
        <v>15</v>
      </c>
      <c r="O48" s="9"/>
      <c r="P48" s="9"/>
    </row>
    <row r="49" customFormat="false" ht="17" hidden="false" customHeight="true" outlineLevel="0" collapsed="false">
      <c r="A49" s="50" t="s">
        <v>34</v>
      </c>
      <c r="B49" s="51"/>
      <c r="C49" s="51"/>
      <c r="D49" s="51"/>
      <c r="E49" s="52"/>
      <c r="F49" s="52"/>
      <c r="G49" s="53" t="n">
        <f aca="false">E49*F49</f>
        <v>0</v>
      </c>
      <c r="H49" s="45"/>
      <c r="I49" s="54" t="n">
        <f aca="false">F49</f>
        <v>0</v>
      </c>
      <c r="J49" s="55"/>
      <c r="K49" s="56"/>
      <c r="L49" s="54" t="n">
        <f aca="false">I49-K49</f>
        <v>0</v>
      </c>
      <c r="M49" s="57" t="e">
        <f aca="false">L49/I49</f>
        <v>#DIV/0!</v>
      </c>
      <c r="N49" s="58"/>
      <c r="O49" s="9"/>
      <c r="P49" s="9"/>
    </row>
    <row r="50" customFormat="false" ht="17" hidden="false" customHeight="true" outlineLevel="0" collapsed="false">
      <c r="A50" s="50" t="s">
        <v>35</v>
      </c>
      <c r="B50" s="51"/>
      <c r="C50" s="51"/>
      <c r="D50" s="51"/>
      <c r="E50" s="52"/>
      <c r="F50" s="52"/>
      <c r="G50" s="53" t="n">
        <f aca="false">E50*F50</f>
        <v>0</v>
      </c>
      <c r="H50" s="45"/>
      <c r="I50" s="54" t="n">
        <f aca="false">F50</f>
        <v>0</v>
      </c>
      <c r="J50" s="55"/>
      <c r="K50" s="56"/>
      <c r="L50" s="54" t="n">
        <f aca="false">I50-K50</f>
        <v>0</v>
      </c>
      <c r="M50" s="57" t="e">
        <f aca="false">L50/I50</f>
        <v>#DIV/0!</v>
      </c>
      <c r="N50" s="58"/>
      <c r="O50" s="9"/>
      <c r="P50" s="9"/>
    </row>
    <row r="51" customFormat="false" ht="17" hidden="false" customHeight="true" outlineLevel="0" collapsed="false">
      <c r="A51" s="50" t="s">
        <v>36</v>
      </c>
      <c r="B51" s="51"/>
      <c r="C51" s="51"/>
      <c r="D51" s="51"/>
      <c r="E51" s="52"/>
      <c r="F51" s="52"/>
      <c r="G51" s="53" t="n">
        <f aca="false">E51*F51</f>
        <v>0</v>
      </c>
      <c r="H51" s="45"/>
      <c r="I51" s="54" t="n">
        <f aca="false">F51</f>
        <v>0</v>
      </c>
      <c r="J51" s="55"/>
      <c r="K51" s="56"/>
      <c r="L51" s="54" t="n">
        <f aca="false">I51-K51</f>
        <v>0</v>
      </c>
      <c r="M51" s="57" t="e">
        <f aca="false">L51/I51</f>
        <v>#DIV/0!</v>
      </c>
      <c r="N51" s="58"/>
      <c r="O51" s="9"/>
      <c r="P51" s="9"/>
    </row>
    <row r="52" customFormat="false" ht="17" hidden="false" customHeight="true" outlineLevel="0" collapsed="false">
      <c r="A52" s="50" t="s">
        <v>37</v>
      </c>
      <c r="B52" s="51"/>
      <c r="C52" s="51"/>
      <c r="D52" s="51"/>
      <c r="E52" s="52"/>
      <c r="F52" s="52"/>
      <c r="G52" s="53" t="n">
        <f aca="false">E52*F52</f>
        <v>0</v>
      </c>
      <c r="H52" s="45"/>
      <c r="I52" s="54" t="n">
        <f aca="false">F52</f>
        <v>0</v>
      </c>
      <c r="J52" s="55"/>
      <c r="K52" s="56"/>
      <c r="L52" s="54" t="n">
        <f aca="false">I52-K52</f>
        <v>0</v>
      </c>
      <c r="M52" s="57" t="e">
        <f aca="false">L52/I52</f>
        <v>#DIV/0!</v>
      </c>
      <c r="N52" s="58"/>
      <c r="O52" s="9"/>
      <c r="P52" s="9"/>
    </row>
    <row r="53" customFormat="false" ht="17" hidden="false" customHeight="true" outlineLevel="0" collapsed="false">
      <c r="A53" s="50" t="s">
        <v>38</v>
      </c>
      <c r="B53" s="51"/>
      <c r="C53" s="51"/>
      <c r="D53" s="51"/>
      <c r="E53" s="52"/>
      <c r="F53" s="52"/>
      <c r="G53" s="53" t="n">
        <f aca="false">E53*F53</f>
        <v>0</v>
      </c>
      <c r="H53" s="45"/>
      <c r="I53" s="54" t="n">
        <f aca="false">F53</f>
        <v>0</v>
      </c>
      <c r="J53" s="55"/>
      <c r="K53" s="56"/>
      <c r="L53" s="54" t="n">
        <f aca="false">I53-K53</f>
        <v>0</v>
      </c>
      <c r="M53" s="57" t="e">
        <f aca="false">L53/I53</f>
        <v>#DIV/0!</v>
      </c>
      <c r="N53" s="58"/>
      <c r="O53" s="9"/>
      <c r="P53" s="9"/>
    </row>
    <row r="54" customFormat="false" ht="17" hidden="false" customHeight="true" outlineLevel="0" collapsed="false">
      <c r="A54" s="50" t="s">
        <v>39</v>
      </c>
      <c r="B54" s="51"/>
      <c r="C54" s="51"/>
      <c r="D54" s="51"/>
      <c r="E54" s="52"/>
      <c r="F54" s="52"/>
      <c r="G54" s="53" t="n">
        <f aca="false">E54*F54</f>
        <v>0</v>
      </c>
      <c r="H54" s="45"/>
      <c r="I54" s="54" t="n">
        <f aca="false">F54</f>
        <v>0</v>
      </c>
      <c r="J54" s="55"/>
      <c r="K54" s="56"/>
      <c r="L54" s="54" t="n">
        <f aca="false">I54-K54</f>
        <v>0</v>
      </c>
      <c r="M54" s="57" t="e">
        <f aca="false">L54/I54</f>
        <v>#DIV/0!</v>
      </c>
      <c r="N54" s="58"/>
      <c r="O54" s="9"/>
      <c r="P54" s="9"/>
    </row>
    <row r="55" customFormat="false" ht="17" hidden="false" customHeight="true" outlineLevel="0" collapsed="false">
      <c r="A55" s="50" t="s">
        <v>40</v>
      </c>
      <c r="B55" s="51"/>
      <c r="C55" s="51"/>
      <c r="D55" s="51"/>
      <c r="E55" s="52"/>
      <c r="F55" s="52"/>
      <c r="G55" s="53" t="n">
        <f aca="false">E55*F55</f>
        <v>0</v>
      </c>
      <c r="H55" s="45"/>
      <c r="I55" s="54" t="n">
        <f aca="false">F55</f>
        <v>0</v>
      </c>
      <c r="J55" s="55"/>
      <c r="K55" s="56"/>
      <c r="L55" s="54" t="n">
        <f aca="false">I55-K55</f>
        <v>0</v>
      </c>
      <c r="M55" s="57" t="e">
        <f aca="false">L55/I55</f>
        <v>#DIV/0!</v>
      </c>
      <c r="N55" s="58"/>
      <c r="O55" s="9"/>
      <c r="P55" s="9"/>
    </row>
    <row r="56" customFormat="false" ht="28.35" hidden="false" customHeight="true" outlineLevel="0" collapsed="false">
      <c r="A56" s="59" t="s">
        <v>41</v>
      </c>
      <c r="B56" s="59"/>
      <c r="C56" s="59"/>
      <c r="D56" s="59"/>
      <c r="E56" s="59"/>
      <c r="F56" s="59"/>
      <c r="G56" s="60" t="n">
        <f aca="false">SUM(G49:G55)</f>
        <v>0</v>
      </c>
      <c r="H56" s="45"/>
      <c r="I56" s="61" t="s">
        <v>42</v>
      </c>
      <c r="J56" s="61"/>
      <c r="K56" s="61"/>
      <c r="L56" s="61"/>
      <c r="M56" s="61"/>
      <c r="N56" s="61"/>
      <c r="O56" s="9"/>
      <c r="P56" s="9"/>
    </row>
    <row r="57" customFormat="false" ht="28.35" hidden="false" customHeight="true" outlineLevel="0" collapsed="false">
      <c r="A57" s="46"/>
      <c r="B57" s="46"/>
      <c r="C57" s="46"/>
      <c r="D57" s="46"/>
      <c r="E57" s="46"/>
      <c r="F57" s="46"/>
      <c r="G57" s="46"/>
      <c r="H57" s="45"/>
      <c r="I57" s="36"/>
      <c r="J57" s="36"/>
      <c r="K57" s="36"/>
      <c r="L57" s="36"/>
      <c r="M57" s="36"/>
      <c r="N57" s="36"/>
      <c r="O57" s="9"/>
      <c r="P57" s="9"/>
    </row>
    <row r="58" customFormat="false" ht="28.35" hidden="false" customHeight="true" outlineLevel="0" collapsed="false">
      <c r="A58" s="59" t="s">
        <v>43</v>
      </c>
      <c r="B58" s="59"/>
      <c r="C58" s="59"/>
      <c r="D58" s="59"/>
      <c r="E58" s="59"/>
      <c r="F58" s="59"/>
      <c r="G58" s="62" t="n">
        <v>0</v>
      </c>
      <c r="H58" s="45"/>
      <c r="I58" s="31" t="s">
        <v>14</v>
      </c>
      <c r="J58" s="31"/>
      <c r="K58" s="31"/>
      <c r="L58" s="31"/>
      <c r="M58" s="32" t="s">
        <v>15</v>
      </c>
      <c r="N58" s="32"/>
      <c r="O58" s="9"/>
      <c r="P58" s="9"/>
    </row>
    <row r="59" customFormat="false" ht="28.35" hidden="false" customHeight="true" outlineLevel="0" collapsed="false">
      <c r="A59" s="36"/>
      <c r="B59" s="36"/>
      <c r="C59" s="36"/>
      <c r="D59" s="36"/>
      <c r="E59" s="36"/>
      <c r="F59" s="36"/>
      <c r="G59" s="36"/>
      <c r="H59" s="45"/>
      <c r="I59" s="36"/>
      <c r="J59" s="36"/>
      <c r="K59" s="36"/>
      <c r="L59" s="36"/>
      <c r="M59" s="36"/>
      <c r="N59" s="36"/>
      <c r="O59" s="9"/>
      <c r="P59" s="9"/>
    </row>
    <row r="60" customFormat="false" ht="22.7" hidden="false" customHeight="true" outlineLevel="0" collapsed="false">
      <c r="A60" s="10" t="s">
        <v>44</v>
      </c>
      <c r="B60" s="10"/>
      <c r="C60" s="10"/>
      <c r="D60" s="10"/>
      <c r="E60" s="10"/>
      <c r="F60" s="10"/>
      <c r="G60" s="10"/>
      <c r="H60" s="45"/>
      <c r="I60" s="36"/>
      <c r="J60" s="36"/>
      <c r="K60" s="36"/>
      <c r="L60" s="36"/>
      <c r="M60" s="36"/>
      <c r="N60" s="36"/>
      <c r="O60" s="9"/>
      <c r="P60" s="9"/>
    </row>
    <row r="61" customFormat="false" ht="22.7" hidden="false" customHeight="true" outlineLevel="0" collapsed="false">
      <c r="A61" s="10" t="s">
        <v>45</v>
      </c>
      <c r="B61" s="10"/>
      <c r="C61" s="10"/>
      <c r="D61" s="10"/>
      <c r="E61" s="10"/>
      <c r="F61" s="10"/>
      <c r="G61" s="10"/>
      <c r="H61" s="45"/>
      <c r="I61" s="36"/>
      <c r="J61" s="36"/>
      <c r="K61" s="36"/>
      <c r="L61" s="36"/>
      <c r="M61" s="36"/>
      <c r="N61" s="36"/>
      <c r="O61" s="9"/>
      <c r="P61" s="9"/>
    </row>
    <row r="62" customFormat="false" ht="17" hidden="false" customHeight="true" outlineLevel="0" collapsed="false">
      <c r="A62" s="50" t="s">
        <v>46</v>
      </c>
      <c r="B62" s="63" t="s">
        <v>47</v>
      </c>
      <c r="C62" s="63"/>
      <c r="D62" s="63"/>
      <c r="E62" s="63"/>
      <c r="F62" s="63"/>
      <c r="G62" s="64" t="n">
        <v>0</v>
      </c>
      <c r="H62" s="45"/>
      <c r="I62" s="36"/>
      <c r="J62" s="36"/>
      <c r="K62" s="36"/>
      <c r="L62" s="36"/>
      <c r="M62" s="36"/>
      <c r="N62" s="36"/>
      <c r="O62" s="9"/>
      <c r="P62" s="9"/>
    </row>
    <row r="63" customFormat="false" ht="17" hidden="false" customHeight="true" outlineLevel="0" collapsed="false">
      <c r="A63" s="50" t="s">
        <v>48</v>
      </c>
      <c r="B63" s="65"/>
      <c r="C63" s="65"/>
      <c r="D63" s="65"/>
      <c r="E63" s="65"/>
      <c r="F63" s="65"/>
      <c r="G63" s="53" t="n">
        <f aca="false">G19+G33+G45</f>
        <v>0</v>
      </c>
      <c r="H63" s="45"/>
      <c r="I63" s="36"/>
      <c r="J63" s="36"/>
      <c r="K63" s="36"/>
      <c r="L63" s="36"/>
      <c r="M63" s="36"/>
      <c r="N63" s="36"/>
      <c r="O63" s="9"/>
      <c r="P63" s="9"/>
    </row>
    <row r="64" customFormat="false" ht="17" hidden="false" customHeight="true" outlineLevel="0" collapsed="false">
      <c r="A64" s="50" t="s">
        <v>49</v>
      </c>
      <c r="B64" s="65"/>
      <c r="C64" s="65"/>
      <c r="D64" s="65"/>
      <c r="E64" s="65"/>
      <c r="F64" s="65"/>
      <c r="G64" s="53" t="n">
        <f aca="false">G62-G63</f>
        <v>0</v>
      </c>
      <c r="H64" s="45"/>
      <c r="I64" s="36"/>
      <c r="J64" s="36"/>
      <c r="K64" s="36"/>
      <c r="L64" s="36"/>
      <c r="M64" s="36"/>
      <c r="N64" s="36"/>
      <c r="O64" s="9"/>
      <c r="P64" s="9"/>
    </row>
    <row r="65" customFormat="false" ht="22.7" hidden="false" customHeight="true" outlineLevel="0" collapsed="false">
      <c r="A65" s="10" t="s">
        <v>50</v>
      </c>
      <c r="B65" s="10"/>
      <c r="C65" s="10"/>
      <c r="D65" s="10"/>
      <c r="E65" s="10"/>
      <c r="F65" s="10"/>
      <c r="G65" s="10"/>
      <c r="H65" s="45"/>
      <c r="I65" s="36"/>
      <c r="J65" s="36"/>
      <c r="K65" s="36"/>
      <c r="L65" s="36"/>
      <c r="M65" s="36"/>
      <c r="N65" s="36"/>
      <c r="O65" s="9"/>
      <c r="P65" s="9"/>
    </row>
    <row r="66" customFormat="false" ht="17" hidden="false" customHeight="true" outlineLevel="0" collapsed="false">
      <c r="A66" s="50" t="s">
        <v>51</v>
      </c>
      <c r="B66" s="63" t="s">
        <v>52</v>
      </c>
      <c r="C66" s="63"/>
      <c r="D66" s="63"/>
      <c r="E66" s="63"/>
      <c r="F66" s="63"/>
      <c r="G66" s="64" t="n">
        <v>0</v>
      </c>
      <c r="H66" s="45"/>
      <c r="I66" s="36"/>
      <c r="J66" s="36"/>
      <c r="K66" s="36"/>
      <c r="L66" s="36"/>
      <c r="M66" s="36"/>
      <c r="N66" s="36"/>
      <c r="O66" s="9"/>
      <c r="P66" s="9"/>
    </row>
    <row r="67" customFormat="false" ht="28.35" hidden="false" customHeight="true" outlineLevel="0" collapsed="false">
      <c r="A67" s="59" t="s">
        <v>53</v>
      </c>
      <c r="B67" s="59"/>
      <c r="C67" s="59"/>
      <c r="D67" s="59"/>
      <c r="E67" s="59"/>
      <c r="F67" s="59"/>
      <c r="G67" s="60" t="n">
        <f aca="false">G64+G66</f>
        <v>0</v>
      </c>
      <c r="H67" s="45"/>
      <c r="I67" s="36"/>
      <c r="J67" s="36"/>
      <c r="K67" s="36"/>
      <c r="L67" s="36"/>
      <c r="M67" s="36"/>
      <c r="N67" s="36"/>
      <c r="O67" s="9"/>
      <c r="P67" s="9"/>
    </row>
    <row r="68" customFormat="false" ht="28.35" hidden="false" customHeight="true" outlineLevel="0" collapsed="false">
      <c r="A68" s="46"/>
      <c r="B68" s="46"/>
      <c r="C68" s="46"/>
      <c r="D68" s="46"/>
      <c r="E68" s="46"/>
      <c r="F68" s="46"/>
      <c r="G68" s="46"/>
      <c r="I68" s="12" t="s">
        <v>30</v>
      </c>
      <c r="J68" s="12" t="s">
        <v>54</v>
      </c>
      <c r="K68" s="66"/>
      <c r="L68" s="12" t="s">
        <v>32</v>
      </c>
      <c r="M68" s="12" t="s">
        <v>33</v>
      </c>
      <c r="N68" s="12" t="s">
        <v>15</v>
      </c>
      <c r="O68" s="9"/>
      <c r="P68" s="9"/>
    </row>
    <row r="69" customFormat="false" ht="45" hidden="false" customHeight="true" outlineLevel="0" collapsed="false">
      <c r="A69" s="59" t="s">
        <v>55</v>
      </c>
      <c r="B69" s="59"/>
      <c r="C69" s="59"/>
      <c r="D69" s="59"/>
      <c r="E69" s="59"/>
      <c r="F69" s="59"/>
      <c r="G69" s="62" t="n">
        <v>0</v>
      </c>
      <c r="H69" s="45"/>
      <c r="I69" s="67" t="s">
        <v>56</v>
      </c>
      <c r="J69" s="64" t="n">
        <v>0</v>
      </c>
      <c r="K69" s="66"/>
      <c r="L69" s="53" t="n">
        <f aca="false">G69-J69</f>
        <v>0</v>
      </c>
      <c r="M69" s="68" t="e">
        <f aca="false">L69/G69</f>
        <v>#DIV/0!</v>
      </c>
      <c r="N69" s="69" t="s">
        <v>57</v>
      </c>
      <c r="O69" s="9"/>
      <c r="P69" s="9"/>
    </row>
    <row r="70" customFormat="false" ht="28.35" hidden="false" customHeight="true" outlineLevel="0" collapsed="false">
      <c r="A70" s="46"/>
      <c r="B70" s="46"/>
      <c r="C70" s="46"/>
      <c r="D70" s="46"/>
      <c r="E70" s="46"/>
      <c r="F70" s="46"/>
      <c r="G70" s="46"/>
      <c r="H70" s="70"/>
      <c r="I70" s="71"/>
      <c r="J70" s="71"/>
      <c r="K70" s="71"/>
      <c r="L70" s="71"/>
      <c r="M70" s="71"/>
      <c r="N70" s="71"/>
      <c r="O70" s="34"/>
      <c r="P70" s="34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35"/>
      <c r="EZ70" s="35"/>
      <c r="FA70" s="35"/>
      <c r="FB70" s="35"/>
      <c r="FC70" s="35"/>
      <c r="FD70" s="35"/>
      <c r="FE70" s="35"/>
      <c r="FF70" s="35"/>
      <c r="FG70" s="35"/>
      <c r="FH70" s="35"/>
      <c r="FI70" s="35"/>
      <c r="FJ70" s="35"/>
      <c r="FK70" s="35"/>
      <c r="FL70" s="35"/>
      <c r="FM70" s="35"/>
      <c r="FN70" s="35"/>
      <c r="FO70" s="35"/>
      <c r="FP70" s="35"/>
      <c r="FQ70" s="35"/>
      <c r="FR70" s="35"/>
      <c r="FS70" s="35"/>
      <c r="FT70" s="35"/>
      <c r="FU70" s="35"/>
      <c r="FV70" s="35"/>
      <c r="FW70" s="35"/>
      <c r="FX70" s="35"/>
      <c r="FY70" s="35"/>
      <c r="FZ70" s="35"/>
      <c r="GA70" s="35"/>
      <c r="GB70" s="35"/>
      <c r="GC70" s="35"/>
      <c r="GD70" s="35"/>
      <c r="GE70" s="35"/>
      <c r="GF70" s="35"/>
      <c r="GG70" s="35"/>
      <c r="GH70" s="35"/>
      <c r="GI70" s="35"/>
      <c r="GJ70" s="35"/>
      <c r="GK70" s="35"/>
      <c r="GL70" s="35"/>
      <c r="GM70" s="35"/>
      <c r="GN70" s="35"/>
      <c r="GO70" s="35"/>
      <c r="GP70" s="35"/>
      <c r="GQ70" s="35"/>
      <c r="GR70" s="35"/>
      <c r="GS70" s="35"/>
      <c r="GT70" s="35"/>
      <c r="GU70" s="35"/>
      <c r="GV70" s="35"/>
      <c r="GW70" s="35"/>
      <c r="GX70" s="35"/>
      <c r="GY70" s="35"/>
      <c r="GZ70" s="35"/>
      <c r="HA70" s="35"/>
      <c r="HB70" s="35"/>
      <c r="HC70" s="35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  <c r="IL70" s="35"/>
      <c r="IM70" s="35"/>
      <c r="IN70" s="35"/>
      <c r="IO70" s="35"/>
      <c r="IP70" s="35"/>
      <c r="IQ70" s="35"/>
      <c r="IR70" s="35"/>
      <c r="IS70" s="35"/>
      <c r="IT70" s="35"/>
      <c r="IU70" s="35"/>
      <c r="IV70" s="35"/>
      <c r="IW70" s="35"/>
      <c r="IX70" s="35"/>
      <c r="IY70" s="35"/>
      <c r="IZ70" s="35"/>
      <c r="JA70" s="35"/>
      <c r="JB70" s="35"/>
      <c r="JC70" s="35"/>
      <c r="JD70" s="35"/>
      <c r="JE70" s="35"/>
      <c r="JF70" s="35"/>
      <c r="JG70" s="35"/>
      <c r="JH70" s="35"/>
      <c r="JI70" s="35"/>
      <c r="JJ70" s="35"/>
      <c r="JK70" s="35"/>
      <c r="JL70" s="35"/>
      <c r="JM70" s="35"/>
      <c r="JN70" s="35"/>
      <c r="JO70" s="35"/>
      <c r="JP70" s="35"/>
      <c r="JQ70" s="35"/>
      <c r="JR70" s="35"/>
      <c r="JS70" s="35"/>
      <c r="JT70" s="35"/>
      <c r="JU70" s="35"/>
      <c r="JV70" s="35"/>
      <c r="JW70" s="35"/>
      <c r="JX70" s="35"/>
      <c r="JY70" s="35"/>
      <c r="JZ70" s="35"/>
      <c r="KA70" s="35"/>
      <c r="KB70" s="35"/>
      <c r="KC70" s="35"/>
      <c r="KD70" s="35"/>
      <c r="KE70" s="35"/>
      <c r="KF70" s="35"/>
      <c r="KG70" s="35"/>
      <c r="KH70" s="35"/>
      <c r="KI70" s="35"/>
      <c r="KJ70" s="35"/>
      <c r="KK70" s="35"/>
      <c r="KL70" s="35"/>
      <c r="KM70" s="35"/>
      <c r="KN70" s="35"/>
      <c r="KO70" s="35"/>
      <c r="KP70" s="35"/>
      <c r="KQ70" s="35"/>
      <c r="KR70" s="35"/>
      <c r="KS70" s="35"/>
      <c r="KT70" s="35"/>
      <c r="KU70" s="35"/>
      <c r="KV70" s="35"/>
      <c r="KW70" s="35"/>
      <c r="KX70" s="35"/>
      <c r="KY70" s="35"/>
      <c r="KZ70" s="35"/>
      <c r="LA70" s="35"/>
      <c r="LB70" s="35"/>
      <c r="LC70" s="35"/>
      <c r="LD70" s="35"/>
      <c r="LE70" s="35"/>
      <c r="LF70" s="35"/>
      <c r="LG70" s="35"/>
      <c r="LH70" s="35"/>
      <c r="LI70" s="35"/>
      <c r="LJ70" s="35"/>
      <c r="LK70" s="35"/>
      <c r="LL70" s="35"/>
      <c r="LM70" s="35"/>
      <c r="LN70" s="35"/>
      <c r="LO70" s="35"/>
      <c r="LP70" s="35"/>
      <c r="LQ70" s="35"/>
      <c r="LR70" s="35"/>
      <c r="LS70" s="35"/>
      <c r="LT70" s="35"/>
      <c r="LU70" s="35"/>
      <c r="LV70" s="35"/>
      <c r="LW70" s="35"/>
      <c r="LX70" s="35"/>
      <c r="LY70" s="35"/>
      <c r="LZ70" s="35"/>
      <c r="MA70" s="35"/>
      <c r="MB70" s="35"/>
      <c r="MC70" s="35"/>
      <c r="MD70" s="35"/>
      <c r="ME70" s="35"/>
      <c r="MF70" s="35"/>
      <c r="MG70" s="35"/>
      <c r="MH70" s="35"/>
      <c r="MI70" s="35"/>
      <c r="MJ70" s="35"/>
      <c r="MK70" s="35"/>
      <c r="ML70" s="35"/>
      <c r="MM70" s="35"/>
      <c r="MN70" s="35"/>
      <c r="MO70" s="35"/>
      <c r="MP70" s="35"/>
      <c r="MQ70" s="35"/>
      <c r="MR70" s="35"/>
      <c r="MS70" s="35"/>
      <c r="MT70" s="35"/>
      <c r="MU70" s="35"/>
      <c r="MV70" s="35"/>
      <c r="MW70" s="35"/>
      <c r="MX70" s="35"/>
      <c r="MY70" s="35"/>
      <c r="MZ70" s="35"/>
      <c r="NA70" s="35"/>
      <c r="NB70" s="35"/>
      <c r="NC70" s="35"/>
      <c r="ND70" s="35"/>
      <c r="NE70" s="35"/>
      <c r="NF70" s="35"/>
      <c r="NG70" s="35"/>
      <c r="NH70" s="35"/>
      <c r="NI70" s="35"/>
      <c r="NJ70" s="35"/>
      <c r="NK70" s="35"/>
      <c r="NL70" s="35"/>
      <c r="NM70" s="35"/>
      <c r="NN70" s="35"/>
      <c r="NO70" s="35"/>
      <c r="NP70" s="35"/>
      <c r="NQ70" s="35"/>
      <c r="NR70" s="35"/>
      <c r="NS70" s="35"/>
      <c r="NT70" s="35"/>
      <c r="NU70" s="35"/>
      <c r="NV70" s="35"/>
      <c r="NW70" s="35"/>
      <c r="NX70" s="35"/>
      <c r="NY70" s="35"/>
      <c r="NZ70" s="35"/>
      <c r="OA70" s="35"/>
      <c r="OB70" s="35"/>
      <c r="OC70" s="35"/>
      <c r="OD70" s="35"/>
      <c r="OE70" s="35"/>
      <c r="OF70" s="35"/>
      <c r="OG70" s="35"/>
      <c r="OH70" s="35"/>
      <c r="OI70" s="35"/>
      <c r="OJ70" s="35"/>
      <c r="OK70" s="35"/>
      <c r="OL70" s="35"/>
      <c r="OM70" s="35"/>
      <c r="ON70" s="35"/>
      <c r="OO70" s="35"/>
      <c r="OP70" s="35"/>
      <c r="OQ70" s="35"/>
      <c r="OR70" s="35"/>
      <c r="OS70" s="35"/>
      <c r="OT70" s="35"/>
      <c r="OU70" s="35"/>
      <c r="OV70" s="35"/>
      <c r="OW70" s="35"/>
      <c r="OX70" s="35"/>
      <c r="OY70" s="35"/>
      <c r="OZ70" s="35"/>
      <c r="PA70" s="35"/>
      <c r="PB70" s="35"/>
      <c r="PC70" s="35"/>
      <c r="PD70" s="35"/>
      <c r="PE70" s="35"/>
      <c r="PF70" s="35"/>
      <c r="PG70" s="35"/>
      <c r="PH70" s="35"/>
      <c r="PI70" s="35"/>
      <c r="PJ70" s="35"/>
      <c r="PK70" s="35"/>
      <c r="PL70" s="35"/>
      <c r="PM70" s="35"/>
      <c r="PN70" s="35"/>
      <c r="PO70" s="35"/>
      <c r="PP70" s="35"/>
      <c r="PQ70" s="35"/>
      <c r="PR70" s="35"/>
      <c r="PS70" s="35"/>
      <c r="PT70" s="35"/>
      <c r="PU70" s="35"/>
      <c r="PV70" s="35"/>
      <c r="PW70" s="35"/>
      <c r="PX70" s="35"/>
      <c r="PY70" s="35"/>
      <c r="PZ70" s="35"/>
      <c r="QA70" s="35"/>
      <c r="QB70" s="35"/>
      <c r="QC70" s="35"/>
      <c r="QD70" s="35"/>
      <c r="QE70" s="35"/>
      <c r="QF70" s="35"/>
      <c r="QG70" s="35"/>
      <c r="QH70" s="35"/>
      <c r="QI70" s="35"/>
      <c r="QJ70" s="35"/>
      <c r="QK70" s="35"/>
      <c r="QL70" s="35"/>
      <c r="QM70" s="35"/>
      <c r="QN70" s="35"/>
      <c r="QO70" s="35"/>
      <c r="QP70" s="35"/>
      <c r="QQ70" s="35"/>
      <c r="QR70" s="35"/>
      <c r="QS70" s="35"/>
      <c r="QT70" s="35"/>
      <c r="QU70" s="35"/>
      <c r="QV70" s="35"/>
      <c r="QW70" s="35"/>
      <c r="QX70" s="35"/>
      <c r="QY70" s="35"/>
      <c r="QZ70" s="35"/>
      <c r="RA70" s="35"/>
      <c r="RB70" s="35"/>
      <c r="RC70" s="35"/>
      <c r="RD70" s="35"/>
      <c r="RE70" s="35"/>
      <c r="RF70" s="35"/>
      <c r="RG70" s="35"/>
      <c r="RH70" s="35"/>
      <c r="RI70" s="35"/>
      <c r="RJ70" s="35"/>
      <c r="RK70" s="35"/>
      <c r="RL70" s="35"/>
      <c r="RM70" s="35"/>
      <c r="RN70" s="35"/>
      <c r="RO70" s="35"/>
      <c r="RP70" s="35"/>
      <c r="RQ70" s="35"/>
      <c r="RR70" s="35"/>
      <c r="RS70" s="35"/>
      <c r="RT70" s="35"/>
      <c r="RU70" s="35"/>
      <c r="RV70" s="35"/>
      <c r="RW70" s="35"/>
      <c r="RX70" s="35"/>
      <c r="RY70" s="35"/>
      <c r="RZ70" s="35"/>
      <c r="SA70" s="35"/>
      <c r="SB70" s="35"/>
      <c r="SC70" s="35"/>
      <c r="SD70" s="35"/>
      <c r="SE70" s="35"/>
      <c r="SF70" s="35"/>
      <c r="SG70" s="35"/>
      <c r="SH70" s="35"/>
      <c r="SI70" s="35"/>
      <c r="SJ70" s="35"/>
      <c r="SK70" s="35"/>
      <c r="SL70" s="35"/>
      <c r="SM70" s="35"/>
      <c r="SN70" s="35"/>
      <c r="SO70" s="35"/>
      <c r="SP70" s="35"/>
      <c r="SQ70" s="35"/>
      <c r="SR70" s="35"/>
      <c r="SS70" s="35"/>
      <c r="ST70" s="35"/>
      <c r="SU70" s="35"/>
      <c r="SV70" s="35"/>
      <c r="SW70" s="35"/>
      <c r="SX70" s="35"/>
      <c r="SY70" s="35"/>
      <c r="SZ70" s="35"/>
      <c r="TA70" s="35"/>
      <c r="TB70" s="35"/>
      <c r="TC70" s="35"/>
      <c r="TD70" s="35"/>
      <c r="TE70" s="35"/>
      <c r="TF70" s="35"/>
      <c r="TG70" s="35"/>
      <c r="TH70" s="35"/>
      <c r="TI70" s="35"/>
      <c r="TJ70" s="35"/>
      <c r="TK70" s="35"/>
      <c r="TL70" s="35"/>
      <c r="TM70" s="35"/>
      <c r="TN70" s="35"/>
      <c r="TO70" s="35"/>
      <c r="TP70" s="35"/>
      <c r="TQ70" s="35"/>
      <c r="TR70" s="35"/>
      <c r="TS70" s="35"/>
      <c r="TT70" s="35"/>
      <c r="TU70" s="35"/>
      <c r="TV70" s="35"/>
      <c r="TW70" s="35"/>
      <c r="TX70" s="35"/>
      <c r="TY70" s="35"/>
      <c r="TZ70" s="35"/>
      <c r="UA70" s="35"/>
      <c r="UB70" s="35"/>
      <c r="UC70" s="35"/>
      <c r="UD70" s="35"/>
      <c r="UE70" s="35"/>
      <c r="UF70" s="35"/>
      <c r="UG70" s="35"/>
      <c r="UH70" s="35"/>
      <c r="UI70" s="35"/>
      <c r="UJ70" s="35"/>
      <c r="UK70" s="35"/>
      <c r="UL70" s="35"/>
      <c r="UM70" s="35"/>
      <c r="UN70" s="35"/>
      <c r="UO70" s="35"/>
      <c r="UP70" s="35"/>
      <c r="UQ70" s="35"/>
      <c r="UR70" s="35"/>
      <c r="US70" s="35"/>
      <c r="UT70" s="35"/>
      <c r="UU70" s="35"/>
      <c r="UV70" s="35"/>
      <c r="UW70" s="35"/>
      <c r="UX70" s="35"/>
      <c r="UY70" s="35"/>
      <c r="UZ70" s="35"/>
      <c r="VA70" s="35"/>
      <c r="VB70" s="35"/>
      <c r="VC70" s="35"/>
      <c r="VD70" s="35"/>
      <c r="VE70" s="35"/>
      <c r="VF70" s="35"/>
      <c r="VG70" s="35"/>
      <c r="VH70" s="35"/>
      <c r="VI70" s="35"/>
      <c r="VJ70" s="35"/>
      <c r="VK70" s="35"/>
      <c r="VL70" s="35"/>
      <c r="VM70" s="35"/>
      <c r="VN70" s="35"/>
      <c r="VO70" s="35"/>
      <c r="VP70" s="35"/>
      <c r="VQ70" s="35"/>
      <c r="VR70" s="35"/>
      <c r="VS70" s="35"/>
      <c r="VT70" s="35"/>
      <c r="VU70" s="35"/>
      <c r="VV70" s="35"/>
      <c r="VW70" s="35"/>
      <c r="VX70" s="35"/>
      <c r="VY70" s="35"/>
      <c r="VZ70" s="35"/>
      <c r="WA70" s="35"/>
      <c r="WB70" s="35"/>
      <c r="WC70" s="35"/>
      <c r="WD70" s="35"/>
      <c r="WE70" s="35"/>
      <c r="WF70" s="35"/>
      <c r="WG70" s="35"/>
      <c r="WH70" s="35"/>
      <c r="WI70" s="35"/>
      <c r="WJ70" s="35"/>
      <c r="WK70" s="35"/>
      <c r="WL70" s="35"/>
      <c r="WM70" s="35"/>
      <c r="WN70" s="35"/>
      <c r="WO70" s="35"/>
      <c r="WP70" s="35"/>
      <c r="WQ70" s="35"/>
      <c r="WR70" s="35"/>
      <c r="WS70" s="35"/>
      <c r="WT70" s="35"/>
      <c r="WU70" s="35"/>
      <c r="WV70" s="35"/>
      <c r="WW70" s="35"/>
      <c r="WX70" s="35"/>
      <c r="WY70" s="35"/>
      <c r="WZ70" s="35"/>
      <c r="XA70" s="35"/>
      <c r="XB70" s="35"/>
      <c r="XC70" s="35"/>
      <c r="XD70" s="35"/>
      <c r="XE70" s="35"/>
      <c r="XF70" s="35"/>
      <c r="XG70" s="35"/>
      <c r="XH70" s="35"/>
      <c r="XI70" s="35"/>
      <c r="XJ70" s="35"/>
      <c r="XK70" s="35"/>
      <c r="XL70" s="35"/>
      <c r="XM70" s="35"/>
      <c r="XN70" s="35"/>
      <c r="XO70" s="35"/>
      <c r="XP70" s="35"/>
      <c r="XQ70" s="35"/>
      <c r="XR70" s="35"/>
      <c r="XS70" s="35"/>
      <c r="XT70" s="35"/>
      <c r="XU70" s="35"/>
      <c r="XV70" s="35"/>
      <c r="XW70" s="35"/>
      <c r="XX70" s="35"/>
      <c r="XY70" s="35"/>
      <c r="XZ70" s="35"/>
      <c r="YA70" s="35"/>
      <c r="YB70" s="35"/>
      <c r="YC70" s="35"/>
      <c r="YD70" s="35"/>
      <c r="YE70" s="35"/>
      <c r="YF70" s="35"/>
      <c r="YG70" s="35"/>
      <c r="YH70" s="35"/>
      <c r="YI70" s="35"/>
      <c r="YJ70" s="35"/>
      <c r="YK70" s="35"/>
      <c r="YL70" s="35"/>
      <c r="YM70" s="35"/>
      <c r="YN70" s="35"/>
      <c r="YO70" s="35"/>
      <c r="YP70" s="35"/>
      <c r="YQ70" s="35"/>
      <c r="YR70" s="35"/>
      <c r="YS70" s="35"/>
      <c r="YT70" s="35"/>
      <c r="YU70" s="35"/>
      <c r="YV70" s="35"/>
      <c r="YW70" s="35"/>
      <c r="YX70" s="35"/>
      <c r="YY70" s="35"/>
      <c r="YZ70" s="35"/>
      <c r="ZA70" s="35"/>
      <c r="ZB70" s="35"/>
      <c r="ZC70" s="35"/>
      <c r="ZD70" s="35"/>
      <c r="ZE70" s="35"/>
      <c r="ZF70" s="35"/>
      <c r="ZG70" s="35"/>
      <c r="ZH70" s="35"/>
      <c r="ZI70" s="35"/>
      <c r="ZJ70" s="35"/>
      <c r="ZK70" s="35"/>
      <c r="ZL70" s="35"/>
      <c r="ZM70" s="35"/>
      <c r="ZN70" s="35"/>
      <c r="ZO70" s="35"/>
      <c r="ZP70" s="35"/>
      <c r="ZQ70" s="35"/>
      <c r="ZR70" s="35"/>
      <c r="ZS70" s="35"/>
      <c r="ZT70" s="35"/>
      <c r="ZU70" s="35"/>
      <c r="ZV70" s="35"/>
      <c r="ZW70" s="35"/>
      <c r="ZX70" s="35"/>
      <c r="ZY70" s="35"/>
      <c r="ZZ70" s="35"/>
      <c r="AAA70" s="35"/>
      <c r="AAB70" s="35"/>
      <c r="AAC70" s="35"/>
      <c r="AAD70" s="35"/>
      <c r="AAE70" s="35"/>
      <c r="AAF70" s="35"/>
      <c r="AAG70" s="35"/>
      <c r="AAH70" s="35"/>
      <c r="AAI70" s="35"/>
      <c r="AAJ70" s="35"/>
      <c r="AAK70" s="35"/>
      <c r="AAL70" s="35"/>
      <c r="AAM70" s="35"/>
      <c r="AAN70" s="35"/>
      <c r="AAO70" s="35"/>
      <c r="AAP70" s="35"/>
      <c r="AAQ70" s="35"/>
      <c r="AAR70" s="35"/>
      <c r="AAS70" s="35"/>
      <c r="AAT70" s="35"/>
      <c r="AAU70" s="35"/>
      <c r="AAV70" s="35"/>
      <c r="AAW70" s="35"/>
      <c r="AAX70" s="35"/>
      <c r="AAY70" s="35"/>
      <c r="AAZ70" s="35"/>
      <c r="ABA70" s="35"/>
      <c r="ABB70" s="35"/>
      <c r="ABC70" s="35"/>
      <c r="ABD70" s="35"/>
      <c r="ABE70" s="35"/>
      <c r="ABF70" s="35"/>
      <c r="ABG70" s="35"/>
      <c r="ABH70" s="35"/>
      <c r="ABI70" s="35"/>
      <c r="ABJ70" s="35"/>
      <c r="ABK70" s="35"/>
      <c r="ABL70" s="35"/>
      <c r="ABM70" s="35"/>
      <c r="ABN70" s="35"/>
      <c r="ABO70" s="35"/>
      <c r="ABP70" s="35"/>
      <c r="ABQ70" s="35"/>
      <c r="ABR70" s="35"/>
      <c r="ABS70" s="35"/>
      <c r="ABT70" s="35"/>
      <c r="ABU70" s="35"/>
      <c r="ABV70" s="35"/>
      <c r="ABW70" s="35"/>
      <c r="ABX70" s="35"/>
      <c r="ABY70" s="35"/>
      <c r="ABZ70" s="35"/>
      <c r="ACA70" s="35"/>
      <c r="ACB70" s="35"/>
      <c r="ACC70" s="35"/>
      <c r="ACD70" s="35"/>
      <c r="ACE70" s="35"/>
      <c r="ACF70" s="35"/>
      <c r="ACG70" s="35"/>
      <c r="ACH70" s="35"/>
      <c r="ACI70" s="35"/>
      <c r="ACJ70" s="35"/>
      <c r="ACK70" s="35"/>
      <c r="ACL70" s="35"/>
      <c r="ACM70" s="35"/>
      <c r="ACN70" s="35"/>
      <c r="ACO70" s="35"/>
      <c r="ACP70" s="35"/>
      <c r="ACQ70" s="35"/>
      <c r="ACR70" s="35"/>
      <c r="ACS70" s="35"/>
      <c r="ACT70" s="35"/>
      <c r="ACU70" s="35"/>
      <c r="ACV70" s="35"/>
      <c r="ACW70" s="35"/>
      <c r="ACX70" s="35"/>
      <c r="ACY70" s="35"/>
      <c r="ACZ70" s="35"/>
      <c r="ADA70" s="35"/>
      <c r="ADB70" s="35"/>
      <c r="ADC70" s="35"/>
      <c r="ADD70" s="35"/>
      <c r="ADE70" s="35"/>
      <c r="ADF70" s="35"/>
      <c r="ADG70" s="35"/>
      <c r="ADH70" s="35"/>
      <c r="ADI70" s="35"/>
      <c r="ADJ70" s="35"/>
      <c r="ADK70" s="35"/>
      <c r="ADL70" s="35"/>
      <c r="ADM70" s="35"/>
      <c r="ADN70" s="35"/>
      <c r="ADO70" s="35"/>
      <c r="ADP70" s="35"/>
      <c r="ADQ70" s="35"/>
      <c r="ADR70" s="35"/>
      <c r="ADS70" s="35"/>
      <c r="ADT70" s="35"/>
      <c r="ADU70" s="35"/>
      <c r="ADV70" s="35"/>
      <c r="ADW70" s="35"/>
      <c r="ADX70" s="35"/>
      <c r="ADY70" s="35"/>
      <c r="ADZ70" s="35"/>
      <c r="AEA70" s="35"/>
      <c r="AEB70" s="35"/>
      <c r="AEC70" s="35"/>
      <c r="AED70" s="35"/>
      <c r="AEE70" s="35"/>
      <c r="AEF70" s="35"/>
      <c r="AEG70" s="35"/>
      <c r="AEH70" s="35"/>
      <c r="AEI70" s="35"/>
      <c r="AEJ70" s="35"/>
      <c r="AEK70" s="35"/>
      <c r="AEL70" s="35"/>
      <c r="AEM70" s="35"/>
      <c r="AEN70" s="35"/>
      <c r="AEO70" s="35"/>
      <c r="AEP70" s="35"/>
      <c r="AEQ70" s="35"/>
      <c r="AER70" s="35"/>
      <c r="AES70" s="35"/>
      <c r="AET70" s="35"/>
      <c r="AEU70" s="35"/>
      <c r="AEV70" s="35"/>
      <c r="AEW70" s="35"/>
      <c r="AEX70" s="35"/>
      <c r="AEY70" s="35"/>
      <c r="AEZ70" s="35"/>
      <c r="AFA70" s="35"/>
      <c r="AFB70" s="35"/>
      <c r="AFC70" s="35"/>
      <c r="AFD70" s="35"/>
      <c r="AFE70" s="35"/>
      <c r="AFF70" s="35"/>
      <c r="AFG70" s="35"/>
      <c r="AFH70" s="35"/>
      <c r="AFI70" s="35"/>
      <c r="AFJ70" s="35"/>
      <c r="AFK70" s="35"/>
      <c r="AFL70" s="35"/>
      <c r="AFM70" s="35"/>
      <c r="AFN70" s="35"/>
      <c r="AFO70" s="35"/>
      <c r="AFP70" s="35"/>
      <c r="AFQ70" s="35"/>
      <c r="AFR70" s="35"/>
      <c r="AFS70" s="35"/>
      <c r="AFT70" s="35"/>
      <c r="AFU70" s="35"/>
      <c r="AFV70" s="35"/>
      <c r="AFW70" s="35"/>
      <c r="AFX70" s="35"/>
      <c r="AFY70" s="35"/>
      <c r="AFZ70" s="35"/>
      <c r="AGA70" s="35"/>
      <c r="AGB70" s="35"/>
      <c r="AGC70" s="35"/>
      <c r="AGD70" s="35"/>
      <c r="AGE70" s="35"/>
      <c r="AGF70" s="35"/>
      <c r="AGG70" s="35"/>
      <c r="AGH70" s="35"/>
      <c r="AGI70" s="35"/>
      <c r="AGJ70" s="35"/>
      <c r="AGK70" s="35"/>
      <c r="AGL70" s="35"/>
      <c r="AGM70" s="35"/>
      <c r="AGN70" s="35"/>
      <c r="AGO70" s="35"/>
      <c r="AGP70" s="35"/>
      <c r="AGQ70" s="35"/>
      <c r="AGR70" s="35"/>
      <c r="AGS70" s="35"/>
      <c r="AGT70" s="35"/>
      <c r="AGU70" s="35"/>
      <c r="AGV70" s="35"/>
      <c r="AGW70" s="35"/>
      <c r="AGX70" s="35"/>
      <c r="AGY70" s="35"/>
      <c r="AGZ70" s="35"/>
      <c r="AHA70" s="35"/>
      <c r="AHB70" s="35"/>
      <c r="AHC70" s="35"/>
      <c r="AHD70" s="35"/>
      <c r="AHE70" s="35"/>
      <c r="AHF70" s="35"/>
      <c r="AHG70" s="35"/>
      <c r="AHH70" s="35"/>
      <c r="AHI70" s="35"/>
      <c r="AHJ70" s="35"/>
      <c r="AHK70" s="35"/>
      <c r="AHL70" s="35"/>
      <c r="AHM70" s="35"/>
      <c r="AHN70" s="35"/>
      <c r="AHO70" s="35"/>
      <c r="AHP70" s="35"/>
      <c r="AHQ70" s="35"/>
      <c r="AHR70" s="35"/>
      <c r="AHS70" s="35"/>
      <c r="AHT70" s="35"/>
      <c r="AHU70" s="35"/>
      <c r="AHV70" s="35"/>
      <c r="AHW70" s="35"/>
      <c r="AHX70" s="35"/>
      <c r="AHY70" s="35"/>
      <c r="AHZ70" s="35"/>
      <c r="AIA70" s="35"/>
      <c r="AIB70" s="35"/>
      <c r="AIC70" s="35"/>
      <c r="AID70" s="35"/>
      <c r="AIE70" s="35"/>
      <c r="AIF70" s="35"/>
      <c r="AIG70" s="35"/>
      <c r="AIH70" s="35"/>
      <c r="AII70" s="35"/>
      <c r="AIJ70" s="35"/>
      <c r="AIK70" s="35"/>
      <c r="AIL70" s="35"/>
      <c r="AIM70" s="35"/>
      <c r="AIN70" s="35"/>
      <c r="AIO70" s="35"/>
      <c r="AIP70" s="35"/>
      <c r="AIQ70" s="35"/>
      <c r="AIR70" s="35"/>
      <c r="AIS70" s="35"/>
      <c r="AIT70" s="35"/>
      <c r="AIU70" s="35"/>
      <c r="AIV70" s="35"/>
      <c r="AIW70" s="35"/>
      <c r="AIX70" s="35"/>
      <c r="AIY70" s="35"/>
      <c r="AIZ70" s="35"/>
      <c r="AJA70" s="35"/>
      <c r="AJB70" s="35"/>
      <c r="AJC70" s="35"/>
      <c r="AJD70" s="35"/>
      <c r="AJE70" s="35"/>
      <c r="AJF70" s="35"/>
      <c r="AJG70" s="35"/>
      <c r="AJH70" s="35"/>
      <c r="AJI70" s="35"/>
      <c r="AJJ70" s="35"/>
      <c r="AJK70" s="35"/>
      <c r="AJL70" s="35"/>
      <c r="AJM70" s="35"/>
      <c r="AJN70" s="35"/>
      <c r="AJO70" s="35"/>
      <c r="AJP70" s="35"/>
      <c r="AJQ70" s="35"/>
      <c r="AJR70" s="35"/>
      <c r="AJS70" s="35"/>
      <c r="AJT70" s="35"/>
      <c r="AJU70" s="35"/>
      <c r="AJV70" s="35"/>
      <c r="AJW70" s="35"/>
      <c r="AJX70" s="35"/>
      <c r="AJY70" s="35"/>
      <c r="AJZ70" s="35"/>
      <c r="AKA70" s="35"/>
      <c r="AKB70" s="35"/>
      <c r="AKC70" s="35"/>
      <c r="AKD70" s="35"/>
      <c r="AKE70" s="35"/>
      <c r="AKF70" s="35"/>
      <c r="AKG70" s="35"/>
      <c r="AKH70" s="35"/>
      <c r="AKI70" s="35"/>
      <c r="AKJ70" s="35"/>
      <c r="AKK70" s="35"/>
      <c r="AKL70" s="35"/>
      <c r="AKM70" s="35"/>
      <c r="AKN70" s="35"/>
      <c r="AKO70" s="35"/>
      <c r="AKP70" s="35"/>
      <c r="AKQ70" s="35"/>
      <c r="AKR70" s="35"/>
      <c r="AKS70" s="35"/>
      <c r="AKT70" s="35"/>
      <c r="AKU70" s="35"/>
      <c r="AKV70" s="35"/>
      <c r="AKW70" s="35"/>
      <c r="AKX70" s="35"/>
      <c r="AKY70" s="35"/>
      <c r="AKZ70" s="35"/>
      <c r="ALA70" s="35"/>
      <c r="ALB70" s="35"/>
      <c r="ALC70" s="35"/>
      <c r="ALD70" s="35"/>
      <c r="ALE70" s="35"/>
      <c r="ALF70" s="35"/>
      <c r="ALG70" s="35"/>
      <c r="ALH70" s="35"/>
      <c r="ALI70" s="35"/>
      <c r="ALJ70" s="35"/>
      <c r="ALK70" s="35"/>
      <c r="ALL70" s="35"/>
      <c r="ALM70" s="35"/>
      <c r="ALN70" s="35"/>
      <c r="ALO70" s="35"/>
      <c r="ALP70" s="35"/>
      <c r="ALQ70" s="35"/>
      <c r="ALR70" s="35"/>
      <c r="ALS70" s="35"/>
      <c r="ALT70" s="35"/>
      <c r="ALU70" s="35"/>
      <c r="ALV70" s="35"/>
      <c r="ALW70" s="35"/>
      <c r="ALX70" s="35"/>
      <c r="ALY70" s="35"/>
      <c r="ALZ70" s="35"/>
      <c r="AMA70" s="35"/>
      <c r="AMB70" s="35"/>
      <c r="AMC70" s="35"/>
      <c r="AMD70" s="35"/>
      <c r="AME70" s="35"/>
      <c r="AMF70" s="35"/>
      <c r="AMG70" s="35"/>
      <c r="AMH70" s="35"/>
      <c r="AMI70" s="35"/>
    </row>
    <row r="71" customFormat="false" ht="28.35" hidden="false" customHeight="true" outlineLevel="0" collapsed="false">
      <c r="A71" s="59" t="s">
        <v>58</v>
      </c>
      <c r="B71" s="59"/>
      <c r="C71" s="59"/>
      <c r="D71" s="59"/>
      <c r="E71" s="59"/>
      <c r="F71" s="59"/>
      <c r="G71" s="62" t="n">
        <v>0</v>
      </c>
      <c r="H71" s="45"/>
      <c r="I71" s="10" t="s">
        <v>59</v>
      </c>
      <c r="J71" s="10"/>
      <c r="K71" s="10" t="s">
        <v>60</v>
      </c>
      <c r="L71" s="10" t="s">
        <v>61</v>
      </c>
      <c r="M71" s="10"/>
      <c r="N71" s="10" t="s">
        <v>62</v>
      </c>
      <c r="O71" s="9"/>
      <c r="P71" s="9"/>
    </row>
    <row r="72" customFormat="false" ht="46.15" hidden="false" customHeight="true" outlineLevel="0" collapsed="false">
      <c r="A72" s="36"/>
      <c r="B72" s="36"/>
      <c r="C72" s="36"/>
      <c r="D72" s="36"/>
      <c r="E72" s="36"/>
      <c r="F72" s="36"/>
      <c r="G72" s="36"/>
      <c r="H72" s="45"/>
      <c r="I72" s="68" t="e">
        <f aca="false">G71/G102</f>
        <v>#DIV/0!</v>
      </c>
      <c r="J72" s="72"/>
      <c r="K72" s="73" t="s">
        <v>63</v>
      </c>
      <c r="L72" s="74"/>
      <c r="M72" s="74"/>
      <c r="N72" s="69" t="s">
        <v>57</v>
      </c>
      <c r="O72" s="9"/>
      <c r="P72" s="9"/>
    </row>
    <row r="73" customFormat="false" ht="22.7" hidden="false" customHeight="true" outlineLevel="0" collapsed="false">
      <c r="A73" s="10" t="s">
        <v>64</v>
      </c>
      <c r="B73" s="10" t="s">
        <v>26</v>
      </c>
      <c r="C73" s="10" t="s">
        <v>27</v>
      </c>
      <c r="D73" s="10" t="s">
        <v>28</v>
      </c>
      <c r="E73" s="10" t="s">
        <v>65</v>
      </c>
      <c r="F73" s="10" t="s">
        <v>66</v>
      </c>
      <c r="G73" s="10" t="s">
        <v>9</v>
      </c>
      <c r="H73" s="45"/>
      <c r="I73" s="75"/>
      <c r="J73" s="75"/>
      <c r="K73" s="75"/>
      <c r="L73" s="75"/>
      <c r="M73" s="75"/>
      <c r="N73" s="75"/>
      <c r="O73" s="9"/>
      <c r="P73" s="9"/>
    </row>
    <row r="74" customFormat="false" ht="17" hidden="false" customHeight="true" outlineLevel="0" collapsed="false">
      <c r="A74" s="76" t="s">
        <v>67</v>
      </c>
      <c r="B74" s="76"/>
      <c r="C74" s="76"/>
      <c r="D74" s="76"/>
      <c r="E74" s="76"/>
      <c r="F74" s="76"/>
      <c r="G74" s="64" t="n">
        <v>0</v>
      </c>
      <c r="H74" s="45"/>
      <c r="I74" s="75"/>
      <c r="J74" s="75"/>
      <c r="K74" s="75"/>
      <c r="L74" s="75"/>
      <c r="M74" s="75"/>
      <c r="N74" s="75"/>
      <c r="O74" s="9"/>
      <c r="P74" s="9"/>
    </row>
    <row r="75" customFormat="false" ht="17" hidden="false" customHeight="true" outlineLevel="0" collapsed="false">
      <c r="A75" s="76" t="s">
        <v>68</v>
      </c>
      <c r="B75" s="76"/>
      <c r="C75" s="76"/>
      <c r="D75" s="76"/>
      <c r="E75" s="76"/>
      <c r="F75" s="76"/>
      <c r="G75" s="64" t="n">
        <v>0</v>
      </c>
      <c r="H75" s="45"/>
      <c r="I75" s="10" t="s">
        <v>59</v>
      </c>
      <c r="J75" s="10"/>
      <c r="K75" s="10" t="s">
        <v>61</v>
      </c>
      <c r="L75" s="10" t="s">
        <v>61</v>
      </c>
      <c r="M75" s="10" t="s">
        <v>62</v>
      </c>
      <c r="N75" s="10"/>
      <c r="O75" s="9"/>
      <c r="P75" s="9"/>
    </row>
    <row r="76" customFormat="false" ht="37" hidden="false" customHeight="true" outlineLevel="0" collapsed="false">
      <c r="A76" s="59" t="s">
        <v>69</v>
      </c>
      <c r="B76" s="59"/>
      <c r="C76" s="59"/>
      <c r="D76" s="59"/>
      <c r="E76" s="59"/>
      <c r="F76" s="59"/>
      <c r="G76" s="60" t="n">
        <f aca="false">SUM(G74:G75)</f>
        <v>0</v>
      </c>
      <c r="H76" s="45"/>
      <c r="I76" s="68" t="e">
        <f aca="false">G76/G102</f>
        <v>#DIV/0!</v>
      </c>
      <c r="J76" s="68"/>
      <c r="K76" s="52"/>
      <c r="L76" s="52"/>
      <c r="M76" s="69" t="s">
        <v>70</v>
      </c>
      <c r="N76" s="69"/>
      <c r="O76" s="9"/>
      <c r="P76" s="9"/>
    </row>
    <row r="77" customFormat="false" ht="28.35" hidden="false" customHeight="true" outlineLevel="0" collapsed="false">
      <c r="A77" s="77"/>
      <c r="B77" s="77"/>
      <c r="C77" s="77"/>
      <c r="D77" s="77"/>
      <c r="E77" s="77"/>
      <c r="F77" s="77"/>
      <c r="G77" s="77"/>
      <c r="H77" s="45"/>
      <c r="I77" s="78"/>
      <c r="J77" s="78"/>
      <c r="K77" s="78"/>
      <c r="L77" s="78"/>
      <c r="M77" s="78"/>
      <c r="N77" s="78"/>
      <c r="O77" s="9"/>
      <c r="P77" s="9"/>
    </row>
    <row r="78" customFormat="false" ht="28.35" hidden="false" customHeight="true" outlineLevel="0" collapsed="false">
      <c r="A78" s="59" t="s">
        <v>71</v>
      </c>
      <c r="B78" s="59"/>
      <c r="C78" s="59"/>
      <c r="D78" s="59"/>
      <c r="E78" s="59"/>
      <c r="F78" s="59"/>
      <c r="G78" s="62" t="n">
        <v>0</v>
      </c>
      <c r="H78" s="45"/>
      <c r="I78" s="10" t="s">
        <v>59</v>
      </c>
      <c r="J78" s="10"/>
      <c r="K78" s="10" t="s">
        <v>61</v>
      </c>
      <c r="L78" s="10" t="s">
        <v>61</v>
      </c>
      <c r="M78" s="10" t="s">
        <v>62</v>
      </c>
      <c r="N78" s="10"/>
      <c r="O78" s="9"/>
      <c r="P78" s="9"/>
    </row>
    <row r="79" customFormat="false" ht="40" hidden="false" customHeight="true" outlineLevel="0" collapsed="false">
      <c r="A79" s="77"/>
      <c r="B79" s="77"/>
      <c r="C79" s="77"/>
      <c r="D79" s="77"/>
      <c r="E79" s="77"/>
      <c r="F79" s="77"/>
      <c r="G79" s="77"/>
      <c r="H79" s="45"/>
      <c r="I79" s="68" t="e">
        <f aca="false">G78/G102</f>
        <v>#DIV/0!</v>
      </c>
      <c r="J79" s="68"/>
      <c r="K79" s="52"/>
      <c r="L79" s="52"/>
      <c r="M79" s="69" t="s">
        <v>72</v>
      </c>
      <c r="N79" s="69"/>
    </row>
    <row r="80" customFormat="false" ht="28.35" hidden="false" customHeight="true" outlineLevel="0" collapsed="false">
      <c r="A80" s="59" t="s">
        <v>73</v>
      </c>
      <c r="B80" s="59"/>
      <c r="C80" s="59"/>
      <c r="D80" s="59"/>
      <c r="E80" s="59"/>
      <c r="F80" s="59"/>
      <c r="G80" s="62" t="n">
        <v>0</v>
      </c>
      <c r="H80" s="45"/>
      <c r="I80" s="78"/>
      <c r="J80" s="78"/>
      <c r="K80" s="78"/>
      <c r="L80" s="78"/>
      <c r="M80" s="78"/>
      <c r="N80" s="78"/>
    </row>
    <row r="81" customFormat="false" ht="28.35" hidden="false" customHeight="true" outlineLevel="0" collapsed="false">
      <c r="A81" s="77"/>
      <c r="B81" s="77"/>
      <c r="C81" s="77"/>
      <c r="D81" s="77"/>
      <c r="E81" s="77"/>
      <c r="F81" s="77"/>
      <c r="G81" s="77"/>
      <c r="H81" s="45"/>
      <c r="I81" s="78"/>
      <c r="J81" s="78"/>
      <c r="K81" s="78"/>
      <c r="L81" s="78"/>
      <c r="M81" s="78"/>
      <c r="N81" s="78"/>
    </row>
    <row r="82" customFormat="false" ht="22.7" hidden="false" customHeight="true" outlineLevel="0" collapsed="false">
      <c r="A82" s="10" t="s">
        <v>74</v>
      </c>
      <c r="B82" s="10" t="s">
        <v>26</v>
      </c>
      <c r="C82" s="10" t="s">
        <v>27</v>
      </c>
      <c r="D82" s="10" t="s">
        <v>28</v>
      </c>
      <c r="E82" s="10" t="s">
        <v>65</v>
      </c>
      <c r="F82" s="10" t="s">
        <v>66</v>
      </c>
      <c r="G82" s="10" t="s">
        <v>9</v>
      </c>
      <c r="H82" s="45"/>
      <c r="I82" s="65" t="s">
        <v>75</v>
      </c>
      <c r="J82" s="65"/>
      <c r="K82" s="65"/>
      <c r="L82" s="65"/>
      <c r="M82" s="65"/>
      <c r="N82" s="65"/>
    </row>
    <row r="83" customFormat="false" ht="14.15" hidden="false" customHeight="true" outlineLevel="0" collapsed="false">
      <c r="A83" s="76" t="s">
        <v>76</v>
      </c>
      <c r="B83" s="76"/>
      <c r="C83" s="76"/>
      <c r="D83" s="76"/>
      <c r="E83" s="76"/>
      <c r="F83" s="76"/>
      <c r="G83" s="64" t="n">
        <v>0</v>
      </c>
      <c r="H83" s="45"/>
      <c r="I83" s="65"/>
      <c r="J83" s="65"/>
      <c r="K83" s="65"/>
      <c r="L83" s="65"/>
      <c r="M83" s="65"/>
      <c r="N83" s="65"/>
    </row>
    <row r="84" customFormat="false" ht="14.15" hidden="false" customHeight="true" outlineLevel="0" collapsed="false">
      <c r="A84" s="76" t="s">
        <v>77</v>
      </c>
      <c r="B84" s="76"/>
      <c r="C84" s="76"/>
      <c r="D84" s="76"/>
      <c r="E84" s="76"/>
      <c r="F84" s="76"/>
      <c r="G84" s="64" t="n">
        <v>0</v>
      </c>
      <c r="H84" s="45"/>
      <c r="I84" s="65"/>
      <c r="J84" s="65"/>
      <c r="K84" s="65"/>
      <c r="L84" s="65"/>
      <c r="M84" s="65"/>
      <c r="N84" s="65"/>
    </row>
    <row r="85" customFormat="false" ht="14.15" hidden="false" customHeight="true" outlineLevel="0" collapsed="false">
      <c r="A85" s="76" t="s">
        <v>78</v>
      </c>
      <c r="B85" s="76"/>
      <c r="C85" s="76"/>
      <c r="D85" s="76"/>
      <c r="E85" s="76"/>
      <c r="F85" s="76"/>
      <c r="G85" s="64" t="n">
        <v>0</v>
      </c>
      <c r="H85" s="45"/>
      <c r="I85" s="65"/>
      <c r="J85" s="65"/>
      <c r="K85" s="65"/>
      <c r="L85" s="65"/>
      <c r="M85" s="65"/>
      <c r="N85" s="65"/>
    </row>
    <row r="86" customFormat="false" ht="28.35" hidden="false" customHeight="true" outlineLevel="0" collapsed="false">
      <c r="A86" s="59" t="s">
        <v>79</v>
      </c>
      <c r="B86" s="59"/>
      <c r="C86" s="59"/>
      <c r="D86" s="59"/>
      <c r="E86" s="59"/>
      <c r="F86" s="59"/>
      <c r="G86" s="60" t="n">
        <f aca="false">SUM(G83:G85)</f>
        <v>0</v>
      </c>
      <c r="H86" s="45"/>
      <c r="I86" s="31" t="s">
        <v>14</v>
      </c>
      <c r="J86" s="31"/>
      <c r="K86" s="31"/>
      <c r="L86" s="31"/>
      <c r="M86" s="32" t="s">
        <v>15</v>
      </c>
      <c r="N86" s="32"/>
    </row>
    <row r="87" customFormat="false" ht="28.35" hidden="false" customHeight="true" outlineLevel="0" collapsed="false">
      <c r="A87" s="77"/>
      <c r="B87" s="77"/>
      <c r="C87" s="77"/>
      <c r="D87" s="77"/>
      <c r="E87" s="77"/>
      <c r="F87" s="77"/>
      <c r="G87" s="77"/>
      <c r="H87" s="45"/>
      <c r="I87" s="78"/>
      <c r="J87" s="79"/>
      <c r="K87" s="79"/>
      <c r="L87" s="79"/>
      <c r="M87" s="79"/>
      <c r="N87" s="79"/>
    </row>
    <row r="88" customFormat="false" ht="28.35" hidden="false" customHeight="true" outlineLevel="0" collapsed="false">
      <c r="A88" s="59" t="s">
        <v>80</v>
      </c>
      <c r="B88" s="59"/>
      <c r="C88" s="59"/>
      <c r="D88" s="59"/>
      <c r="E88" s="59"/>
      <c r="F88" s="59"/>
      <c r="G88" s="62" t="n">
        <v>0</v>
      </c>
      <c r="H88" s="45"/>
      <c r="I88" s="79"/>
      <c r="J88" s="79"/>
      <c r="K88" s="79"/>
      <c r="L88" s="79"/>
      <c r="M88" s="79"/>
      <c r="N88" s="79"/>
    </row>
    <row r="89" customFormat="false" ht="28.35" hidden="false" customHeight="true" outlineLevel="0" collapsed="false">
      <c r="A89" s="77"/>
      <c r="B89" s="77"/>
      <c r="C89" s="77"/>
      <c r="D89" s="77"/>
      <c r="E89" s="77"/>
      <c r="F89" s="77"/>
      <c r="G89" s="77"/>
      <c r="H89" s="45"/>
      <c r="I89" s="78"/>
      <c r="J89" s="79"/>
      <c r="K89" s="79"/>
      <c r="L89" s="79"/>
      <c r="M89" s="79"/>
      <c r="N89" s="79"/>
    </row>
    <row r="90" customFormat="false" ht="28.35" hidden="false" customHeight="true" outlineLevel="0" collapsed="false">
      <c r="A90" s="80" t="s">
        <v>81</v>
      </c>
      <c r="B90" s="80"/>
      <c r="C90" s="80"/>
      <c r="D90" s="80"/>
      <c r="E90" s="80"/>
      <c r="F90" s="80"/>
      <c r="G90" s="81" t="n">
        <f aca="false">G19+G33+G45+G56+G58+G67+G69+G71+G76+G78+G80+G86+G88</f>
        <v>0</v>
      </c>
      <c r="H90" s="45"/>
      <c r="I90" s="78"/>
      <c r="J90" s="79"/>
      <c r="K90" s="79"/>
      <c r="L90" s="79"/>
      <c r="M90" s="79"/>
      <c r="N90" s="79"/>
    </row>
    <row r="91" customFormat="false" ht="28.35" hidden="false" customHeight="true" outlineLevel="0" collapsed="false">
      <c r="A91" s="77"/>
      <c r="B91" s="77"/>
      <c r="C91" s="77"/>
      <c r="D91" s="77"/>
      <c r="E91" s="77"/>
      <c r="F91" s="77"/>
      <c r="G91" s="77"/>
      <c r="H91" s="45"/>
      <c r="I91" s="78"/>
      <c r="J91" s="79"/>
      <c r="K91" s="79"/>
      <c r="L91" s="79"/>
      <c r="M91" s="79"/>
      <c r="N91" s="79"/>
    </row>
    <row r="92" customFormat="false" ht="28.35" hidden="false" customHeight="true" outlineLevel="0" collapsed="false">
      <c r="A92" s="82" t="s">
        <v>82</v>
      </c>
      <c r="B92" s="82"/>
      <c r="C92" s="82"/>
      <c r="D92" s="82"/>
      <c r="E92" s="82"/>
      <c r="F92" s="82"/>
      <c r="G92" s="60" t="n">
        <f aca="false">'Foglio 2 - ANALISI RICAVI'!F30*8/100</f>
        <v>0</v>
      </c>
      <c r="H92" s="45"/>
      <c r="I92" s="78"/>
      <c r="J92" s="79"/>
      <c r="K92" s="79"/>
      <c r="L92" s="79"/>
      <c r="M92" s="79"/>
      <c r="N92" s="79"/>
    </row>
    <row r="93" customFormat="false" ht="28.35" hidden="false" customHeight="true" outlineLevel="0" collapsed="false">
      <c r="A93" s="77"/>
      <c r="B93" s="77"/>
      <c r="C93" s="77"/>
      <c r="D93" s="77"/>
      <c r="E93" s="77"/>
      <c r="F93" s="77"/>
      <c r="G93" s="77"/>
      <c r="H93" s="45"/>
      <c r="I93" s="78"/>
      <c r="J93" s="79"/>
      <c r="K93" s="79"/>
      <c r="L93" s="79"/>
      <c r="M93" s="79"/>
      <c r="N93" s="79"/>
    </row>
    <row r="94" customFormat="false" ht="22.7" hidden="false" customHeight="true" outlineLevel="0" collapsed="false">
      <c r="A94" s="10" t="s">
        <v>83</v>
      </c>
      <c r="B94" s="10" t="s">
        <v>26</v>
      </c>
      <c r="C94" s="10" t="s">
        <v>27</v>
      </c>
      <c r="D94" s="10" t="s">
        <v>28</v>
      </c>
      <c r="E94" s="10" t="s">
        <v>65</v>
      </c>
      <c r="F94" s="10" t="s">
        <v>66</v>
      </c>
      <c r="G94" s="10"/>
      <c r="H94" s="45"/>
      <c r="I94" s="78"/>
      <c r="J94" s="79"/>
      <c r="K94" s="79"/>
      <c r="L94" s="79"/>
      <c r="M94" s="79"/>
      <c r="N94" s="79"/>
    </row>
    <row r="95" customFormat="false" ht="22.7" hidden="false" customHeight="true" outlineLevel="0" collapsed="false">
      <c r="A95" s="83" t="s">
        <v>84</v>
      </c>
      <c r="B95" s="84" t="s">
        <v>85</v>
      </c>
      <c r="C95" s="84"/>
      <c r="D95" s="84" t="s">
        <v>86</v>
      </c>
      <c r="E95" s="84" t="s">
        <v>87</v>
      </c>
      <c r="F95" s="84"/>
      <c r="G95" s="83" t="s">
        <v>9</v>
      </c>
      <c r="H95" s="45"/>
      <c r="I95" s="78"/>
      <c r="J95" s="79"/>
      <c r="K95" s="79"/>
      <c r="L95" s="79"/>
      <c r="M95" s="79"/>
      <c r="N95" s="79"/>
    </row>
    <row r="96" customFormat="false" ht="28.35" hidden="false" customHeight="true" outlineLevel="0" collapsed="false">
      <c r="A96" s="64" t="n">
        <v>0</v>
      </c>
      <c r="B96" s="64" t="n">
        <v>0</v>
      </c>
      <c r="C96" s="64"/>
      <c r="D96" s="53" t="n">
        <f aca="false">A96-B96</f>
        <v>0</v>
      </c>
      <c r="E96" s="68" t="n">
        <v>0.5</v>
      </c>
      <c r="F96" s="68"/>
      <c r="G96" s="60" t="n">
        <f aca="false">D96*50/100</f>
        <v>0</v>
      </c>
      <c r="H96" s="45"/>
      <c r="I96" s="78"/>
      <c r="J96" s="79"/>
      <c r="K96" s="79"/>
      <c r="L96" s="79"/>
      <c r="M96" s="79"/>
      <c r="N96" s="79"/>
    </row>
    <row r="97" customFormat="false" ht="28.35" hidden="false" customHeight="true" outlineLevel="0" collapsed="false">
      <c r="A97" s="77"/>
      <c r="B97" s="77"/>
      <c r="C97" s="77"/>
      <c r="D97" s="77"/>
      <c r="E97" s="77"/>
      <c r="F97" s="77"/>
      <c r="G97" s="77"/>
      <c r="H97" s="45"/>
      <c r="I97" s="78"/>
      <c r="J97" s="79"/>
      <c r="K97" s="79"/>
      <c r="L97" s="79"/>
      <c r="M97" s="79"/>
      <c r="N97" s="79"/>
    </row>
    <row r="98" customFormat="false" ht="22.7" hidden="false" customHeight="true" outlineLevel="0" collapsed="false">
      <c r="A98" s="10" t="s">
        <v>88</v>
      </c>
      <c r="B98" s="10"/>
      <c r="C98" s="10"/>
      <c r="D98" s="10"/>
      <c r="E98" s="10"/>
      <c r="F98" s="10"/>
      <c r="G98" s="10"/>
      <c r="H98" s="45"/>
      <c r="I98" s="78"/>
      <c r="J98" s="79"/>
      <c r="K98" s="79"/>
      <c r="L98" s="79"/>
      <c r="M98" s="79"/>
      <c r="N98" s="79"/>
    </row>
    <row r="99" customFormat="false" ht="22.7" hidden="false" customHeight="true" outlineLevel="0" collapsed="false">
      <c r="A99" s="83" t="s">
        <v>84</v>
      </c>
      <c r="B99" s="84" t="s">
        <v>89</v>
      </c>
      <c r="C99" s="84" t="s">
        <v>90</v>
      </c>
      <c r="D99" s="84" t="s">
        <v>86</v>
      </c>
      <c r="E99" s="84" t="s">
        <v>87</v>
      </c>
      <c r="F99" s="84"/>
      <c r="G99" s="83" t="s">
        <v>9</v>
      </c>
      <c r="H99" s="45"/>
      <c r="I99" s="78"/>
      <c r="J99" s="79"/>
      <c r="K99" s="79"/>
      <c r="L99" s="79"/>
      <c r="M99" s="79"/>
      <c r="N99" s="79"/>
    </row>
    <row r="100" customFormat="false" ht="28.35" hidden="false" customHeight="true" outlineLevel="0" collapsed="false">
      <c r="A100" s="53" t="n">
        <f aca="false">'Foglio 2 - ANALISI RICAVI'!F30</f>
        <v>0</v>
      </c>
      <c r="B100" s="53" t="n">
        <f aca="false">G58</f>
        <v>0</v>
      </c>
      <c r="C100" s="53" t="n">
        <f aca="false">G90+G92-G58</f>
        <v>0</v>
      </c>
      <c r="D100" s="53" t="n">
        <f aca="false">A100-B100</f>
        <v>0</v>
      </c>
      <c r="E100" s="68" t="n">
        <v>0.5</v>
      </c>
      <c r="F100" s="68"/>
      <c r="G100" s="60" t="n">
        <f aca="false">D100*50/100</f>
        <v>0</v>
      </c>
      <c r="H100" s="45"/>
      <c r="I100" s="78"/>
      <c r="J100" s="79"/>
      <c r="K100" s="79"/>
      <c r="L100" s="79"/>
      <c r="M100" s="79"/>
      <c r="N100" s="79"/>
    </row>
    <row r="101" customFormat="false" ht="28.35" hidden="false" customHeight="true" outlineLevel="0" collapsed="false">
      <c r="A101" s="77"/>
      <c r="B101" s="77"/>
      <c r="C101" s="77"/>
      <c r="D101" s="77"/>
      <c r="E101" s="77"/>
      <c r="F101" s="77"/>
      <c r="G101" s="77"/>
      <c r="H101" s="45"/>
      <c r="I101" s="78"/>
      <c r="J101" s="79"/>
      <c r="K101" s="79"/>
      <c r="L101" s="79"/>
      <c r="M101" s="79"/>
      <c r="N101" s="79"/>
    </row>
    <row r="102" customFormat="false" ht="28.35" hidden="false" customHeight="true" outlineLevel="0" collapsed="false">
      <c r="A102" s="80" t="s">
        <v>91</v>
      </c>
      <c r="B102" s="80"/>
      <c r="C102" s="80"/>
      <c r="D102" s="80"/>
      <c r="E102" s="80"/>
      <c r="F102" s="80"/>
      <c r="G102" s="81" t="n">
        <f aca="false">G90+G96+G100</f>
        <v>0</v>
      </c>
      <c r="H102" s="45"/>
      <c r="I102" s="77"/>
      <c r="J102" s="85"/>
      <c r="K102" s="13"/>
      <c r="L102" s="79"/>
      <c r="M102" s="9"/>
      <c r="N102" s="9"/>
    </row>
    <row r="103" customFormat="false" ht="12.8" hidden="false" customHeight="false" outlineLevel="0" collapsed="false">
      <c r="F103" s="0"/>
      <c r="G103" s="0"/>
      <c r="H103" s="45"/>
      <c r="I103" s="86"/>
      <c r="J103" s="86"/>
      <c r="K103" s="86"/>
      <c r="L103" s="79"/>
      <c r="M103" s="9"/>
      <c r="N103" s="9"/>
    </row>
    <row r="104" customFormat="false" ht="12.8" hidden="false" customHeight="false" outlineLevel="0" collapsed="false">
      <c r="F104" s="0"/>
      <c r="G104" s="0"/>
      <c r="H104" s="45"/>
      <c r="I104" s="86"/>
      <c r="J104" s="86"/>
      <c r="K104" s="86"/>
      <c r="L104" s="79"/>
      <c r="M104" s="9"/>
      <c r="N104" s="9"/>
    </row>
    <row r="105" customFormat="false" ht="12.8" hidden="false" customHeight="false" outlineLevel="0" collapsed="false">
      <c r="F105" s="0"/>
      <c r="G105" s="0"/>
      <c r="H105" s="45"/>
      <c r="I105" s="79"/>
      <c r="J105" s="79"/>
      <c r="K105" s="79"/>
      <c r="L105" s="79"/>
      <c r="M105" s="79"/>
      <c r="N105" s="79"/>
    </row>
    <row r="106" customFormat="false" ht="12.8" hidden="false" customHeight="false" outlineLevel="0" collapsed="false">
      <c r="F106" s="0"/>
      <c r="G106" s="0"/>
      <c r="H106" s="45"/>
      <c r="I106" s="79"/>
      <c r="J106" s="79"/>
      <c r="K106" s="79"/>
      <c r="L106" s="79"/>
      <c r="M106" s="79"/>
      <c r="N106" s="79"/>
    </row>
    <row r="107" customFormat="false" ht="12.8" hidden="false" customHeight="false" outlineLevel="0" collapsed="false">
      <c r="F107" s="0"/>
      <c r="G107" s="0"/>
      <c r="H107" s="45"/>
      <c r="I107" s="79"/>
      <c r="J107" s="79"/>
      <c r="K107" s="79"/>
      <c r="L107" s="79"/>
      <c r="M107" s="79"/>
      <c r="N107" s="79"/>
    </row>
    <row r="108" customFormat="false" ht="15" hidden="false" customHeight="false" outlineLevel="0" collapsed="false">
      <c r="F108" s="0"/>
      <c r="G108" s="0"/>
      <c r="H108" s="45"/>
      <c r="I108" s="87"/>
      <c r="J108" s="87"/>
      <c r="K108" s="87"/>
      <c r="L108" s="87"/>
      <c r="M108" s="87"/>
      <c r="N108" s="87"/>
    </row>
    <row r="109" customFormat="false" ht="12.8" hidden="false" customHeight="false" outlineLevel="0" collapsed="false">
      <c r="A109" s="45"/>
      <c r="B109" s="45"/>
      <c r="C109" s="45"/>
      <c r="D109" s="45"/>
      <c r="E109" s="45"/>
      <c r="F109" s="88"/>
      <c r="G109" s="89"/>
      <c r="H109" s="45"/>
      <c r="I109" s="79"/>
      <c r="J109" s="79"/>
      <c r="K109" s="79"/>
      <c r="L109" s="79"/>
      <c r="M109" s="79"/>
      <c r="N109" s="79"/>
    </row>
    <row r="110" customFormat="false" ht="20.1" hidden="false" customHeight="true" outlineLevel="0" collapsed="false">
      <c r="A110" s="90"/>
      <c r="B110" s="90"/>
      <c r="C110" s="90"/>
      <c r="D110" s="90"/>
      <c r="E110" s="90"/>
      <c r="F110" s="90"/>
      <c r="G110" s="90"/>
      <c r="H110" s="91"/>
      <c r="I110" s="92"/>
      <c r="J110" s="92"/>
      <c r="K110" s="8"/>
      <c r="L110" s="8"/>
      <c r="M110" s="93"/>
      <c r="N110" s="93"/>
    </row>
    <row r="111" customFormat="false" ht="15" hidden="false" customHeight="false" outlineLevel="0" collapsed="false">
      <c r="A111" s="94"/>
      <c r="B111" s="95"/>
      <c r="C111" s="95"/>
      <c r="D111" s="95"/>
      <c r="E111" s="95"/>
      <c r="F111" s="95"/>
      <c r="G111" s="71"/>
      <c r="H111" s="45"/>
      <c r="I111" s="77"/>
      <c r="J111" s="77"/>
      <c r="K111" s="79"/>
      <c r="L111" s="77"/>
      <c r="M111" s="77"/>
      <c r="N111" s="77"/>
    </row>
    <row r="112" customFormat="false" ht="12.8" hidden="false" customHeight="false" outlineLevel="0" collapsed="false">
      <c r="A112" s="95"/>
      <c r="B112" s="95"/>
      <c r="C112" s="95"/>
      <c r="D112" s="95"/>
      <c r="E112" s="95"/>
      <c r="F112" s="95"/>
      <c r="G112" s="71"/>
      <c r="H112" s="45"/>
      <c r="I112" s="71"/>
      <c r="J112" s="71"/>
      <c r="K112" s="79"/>
      <c r="L112" s="71"/>
      <c r="M112" s="71"/>
      <c r="N112" s="71"/>
    </row>
    <row r="113" customFormat="false" ht="12.8" hidden="false" customHeight="false" outlineLevel="0" collapsed="false">
      <c r="A113" s="95"/>
      <c r="B113" s="95"/>
      <c r="C113" s="95"/>
      <c r="D113" s="95"/>
      <c r="E113" s="95"/>
      <c r="F113" s="95"/>
      <c r="G113" s="71"/>
      <c r="H113" s="45"/>
      <c r="I113" s="71"/>
      <c r="J113" s="71"/>
      <c r="K113" s="79"/>
      <c r="L113" s="71"/>
      <c r="M113" s="71"/>
      <c r="N113" s="71"/>
    </row>
    <row r="114" customFormat="false" ht="46.75" hidden="false" customHeight="true" outlineLevel="0" collapsed="false">
      <c r="A114" s="9"/>
      <c r="B114" s="9"/>
      <c r="C114" s="9"/>
      <c r="D114" s="9"/>
      <c r="E114" s="9"/>
      <c r="F114" s="9"/>
      <c r="G114" s="9"/>
      <c r="H114" s="45"/>
      <c r="I114" s="96"/>
      <c r="J114" s="47"/>
      <c r="K114" s="79"/>
      <c r="L114" s="97"/>
      <c r="M114" s="98"/>
      <c r="N114" s="96"/>
    </row>
    <row r="115" customFormat="false" ht="12.8" hidden="false" customHeight="false" outlineLevel="0" collapsed="false">
      <c r="A115" s="79"/>
      <c r="B115" s="79"/>
      <c r="C115" s="79"/>
      <c r="D115" s="79"/>
      <c r="E115" s="79"/>
      <c r="F115" s="99"/>
      <c r="G115" s="100"/>
      <c r="H115" s="45"/>
      <c r="I115" s="79"/>
      <c r="J115" s="79"/>
      <c r="K115" s="79"/>
      <c r="L115" s="79"/>
      <c r="M115" s="79"/>
      <c r="N115" s="79"/>
    </row>
    <row r="116" customFormat="false" ht="12.8" hidden="false" customHeight="false" outlineLevel="0" collapsed="false">
      <c r="A116" s="33"/>
      <c r="B116" s="33"/>
      <c r="C116" s="33"/>
      <c r="D116" s="33"/>
      <c r="E116" s="33"/>
      <c r="F116" s="101"/>
      <c r="G116" s="102"/>
      <c r="H116" s="45"/>
      <c r="I116" s="33"/>
      <c r="J116" s="33"/>
      <c r="K116" s="79"/>
      <c r="L116" s="79"/>
      <c r="M116" s="79"/>
      <c r="N116" s="79"/>
    </row>
    <row r="117" customFormat="false" ht="35.1" hidden="false" customHeight="true" outlineLevel="0" collapsed="false">
      <c r="A117" s="9"/>
      <c r="B117" s="9"/>
      <c r="C117" s="9"/>
      <c r="D117" s="9"/>
      <c r="E117" s="9"/>
      <c r="F117" s="9"/>
      <c r="G117" s="9"/>
      <c r="H117" s="45"/>
      <c r="I117" s="94"/>
      <c r="J117" s="94"/>
      <c r="K117" s="103"/>
      <c r="L117" s="77"/>
      <c r="M117" s="77"/>
      <c r="N117" s="77"/>
    </row>
    <row r="118" customFormat="false" ht="12.8" hidden="false" customHeight="false" outlineLevel="0" collapsed="false">
      <c r="A118" s="9"/>
      <c r="B118" s="9"/>
      <c r="C118" s="9"/>
      <c r="D118" s="9"/>
      <c r="E118" s="9"/>
      <c r="F118" s="9"/>
      <c r="G118" s="9"/>
      <c r="H118" s="45"/>
      <c r="I118" s="71"/>
      <c r="J118" s="71"/>
      <c r="K118" s="71"/>
      <c r="L118" s="71"/>
      <c r="M118" s="71"/>
      <c r="N118" s="71"/>
    </row>
    <row r="119" customFormat="false" ht="12.8" hidden="false" customHeight="false" outlineLevel="0" collapsed="false">
      <c r="A119" s="9"/>
      <c r="B119" s="9"/>
      <c r="C119" s="9"/>
      <c r="D119" s="9"/>
      <c r="E119" s="9"/>
      <c r="F119" s="9"/>
      <c r="G119" s="9"/>
      <c r="H119" s="45"/>
      <c r="I119" s="71"/>
      <c r="J119" s="71"/>
      <c r="K119" s="71"/>
      <c r="L119" s="71"/>
      <c r="M119" s="71"/>
      <c r="N119" s="71"/>
    </row>
    <row r="120" customFormat="false" ht="67.9" hidden="false" customHeight="true" outlineLevel="0" collapsed="false">
      <c r="A120" s="9"/>
      <c r="B120" s="9"/>
      <c r="C120" s="9"/>
      <c r="D120" s="9"/>
      <c r="E120" s="9"/>
      <c r="F120" s="9"/>
      <c r="G120" s="9"/>
      <c r="H120" s="45"/>
      <c r="I120" s="75"/>
      <c r="J120" s="75"/>
      <c r="K120" s="36"/>
      <c r="L120" s="36"/>
      <c r="M120" s="36"/>
      <c r="N120" s="96"/>
    </row>
    <row r="121" customFormat="false" ht="12.8" hidden="false" customHeight="false" outlineLevel="0" collapsed="false">
      <c r="A121" s="79"/>
      <c r="B121" s="79"/>
      <c r="C121" s="79"/>
      <c r="D121" s="79"/>
      <c r="E121" s="79"/>
      <c r="F121" s="99"/>
      <c r="G121" s="100"/>
      <c r="H121" s="45"/>
      <c r="I121" s="79"/>
      <c r="J121" s="79"/>
      <c r="K121" s="79"/>
      <c r="L121" s="79"/>
      <c r="M121" s="79"/>
      <c r="N121" s="79"/>
    </row>
    <row r="122" customFormat="false" ht="15" hidden="false" customHeight="false" outlineLevel="0" collapsed="false">
      <c r="A122" s="94"/>
      <c r="B122" s="95"/>
      <c r="C122" s="95"/>
      <c r="D122" s="95"/>
      <c r="E122" s="95"/>
      <c r="F122" s="95"/>
      <c r="G122" s="71"/>
      <c r="H122" s="45"/>
      <c r="I122" s="77"/>
      <c r="J122" s="77"/>
      <c r="K122" s="77"/>
      <c r="L122" s="77"/>
      <c r="M122" s="77"/>
      <c r="N122" s="77"/>
    </row>
    <row r="123" customFormat="false" ht="12.8" hidden="false" customHeight="false" outlineLevel="0" collapsed="false">
      <c r="A123" s="95"/>
      <c r="B123" s="95"/>
      <c r="C123" s="95"/>
      <c r="D123" s="95"/>
      <c r="E123" s="95"/>
      <c r="F123" s="95"/>
      <c r="G123" s="71"/>
      <c r="H123" s="45"/>
      <c r="I123" s="71"/>
      <c r="J123" s="71"/>
      <c r="K123" s="71"/>
      <c r="L123" s="71"/>
      <c r="M123" s="71"/>
      <c r="N123" s="71"/>
    </row>
    <row r="124" customFormat="false" ht="12.8" hidden="false" customHeight="false" outlineLevel="0" collapsed="false">
      <c r="A124" s="95"/>
      <c r="B124" s="95"/>
      <c r="C124" s="95"/>
      <c r="D124" s="95"/>
      <c r="E124" s="95"/>
      <c r="F124" s="95"/>
      <c r="G124" s="71"/>
      <c r="H124" s="45"/>
      <c r="I124" s="71"/>
      <c r="J124" s="71"/>
      <c r="K124" s="71"/>
      <c r="L124" s="71"/>
      <c r="M124" s="71"/>
      <c r="N124" s="71"/>
    </row>
    <row r="125" customFormat="false" ht="19.9" hidden="false" customHeight="true" outlineLevel="0" collapsed="false">
      <c r="A125" s="33"/>
      <c r="B125" s="33"/>
      <c r="C125" s="33"/>
      <c r="D125" s="33"/>
      <c r="E125" s="33"/>
      <c r="F125" s="33"/>
      <c r="G125" s="102"/>
      <c r="H125" s="45"/>
      <c r="I125" s="75"/>
      <c r="J125" s="75"/>
      <c r="K125" s="36"/>
      <c r="L125" s="75"/>
      <c r="M125" s="75"/>
      <c r="N125" s="36"/>
    </row>
    <row r="126" customFormat="false" ht="22.35" hidden="false" customHeight="true" outlineLevel="0" collapsed="false">
      <c r="A126" s="33"/>
      <c r="B126" s="33"/>
      <c r="C126" s="33"/>
      <c r="D126" s="33"/>
      <c r="E126" s="33"/>
      <c r="F126" s="33"/>
      <c r="G126" s="102"/>
      <c r="H126" s="45"/>
      <c r="I126" s="96"/>
      <c r="J126" s="96"/>
      <c r="K126" s="96"/>
      <c r="L126" s="96"/>
      <c r="M126" s="96"/>
      <c r="N126" s="96"/>
    </row>
    <row r="127" customFormat="false" ht="15" hidden="false" customHeight="false" outlineLevel="0" collapsed="false">
      <c r="A127" s="94"/>
      <c r="B127" s="94"/>
      <c r="C127" s="94"/>
      <c r="D127" s="94"/>
      <c r="E127" s="94"/>
      <c r="F127" s="94"/>
      <c r="G127" s="77"/>
      <c r="H127" s="45"/>
      <c r="I127" s="96"/>
      <c r="J127" s="96"/>
      <c r="K127" s="96"/>
      <c r="L127" s="96"/>
      <c r="M127" s="96"/>
      <c r="N127" s="96"/>
    </row>
    <row r="128" customFormat="false" ht="12.8" hidden="false" customHeight="false" outlineLevel="0" collapsed="false">
      <c r="A128" s="79"/>
      <c r="B128" s="79"/>
      <c r="C128" s="79"/>
      <c r="D128" s="79"/>
      <c r="E128" s="79"/>
      <c r="F128" s="99"/>
      <c r="G128" s="100"/>
      <c r="H128" s="45"/>
      <c r="I128" s="79"/>
      <c r="J128" s="79"/>
      <c r="K128" s="79"/>
      <c r="L128" s="79"/>
      <c r="M128" s="79"/>
      <c r="N128" s="79"/>
    </row>
    <row r="129" customFormat="false" ht="12.8" hidden="false" customHeight="false" outlineLevel="0" collapsed="false">
      <c r="A129" s="79"/>
      <c r="B129" s="79"/>
      <c r="C129" s="79"/>
      <c r="D129" s="79"/>
      <c r="E129" s="79"/>
      <c r="F129" s="99"/>
      <c r="G129" s="100"/>
      <c r="H129" s="45"/>
      <c r="I129" s="79"/>
      <c r="J129" s="79"/>
      <c r="K129" s="79"/>
      <c r="L129" s="79"/>
      <c r="M129" s="79"/>
      <c r="N129" s="79"/>
    </row>
    <row r="130" customFormat="false" ht="15" hidden="false" customHeight="false" outlineLevel="0" collapsed="false">
      <c r="A130" s="94"/>
      <c r="B130" s="95"/>
      <c r="C130" s="95"/>
      <c r="D130" s="95"/>
      <c r="E130" s="95"/>
      <c r="F130" s="95"/>
      <c r="G130" s="71"/>
      <c r="H130" s="45"/>
      <c r="I130" s="77"/>
      <c r="J130" s="77"/>
      <c r="K130" s="77"/>
      <c r="L130" s="77"/>
      <c r="M130" s="77"/>
      <c r="N130" s="77"/>
    </row>
    <row r="131" customFormat="false" ht="12.8" hidden="false" customHeight="false" outlineLevel="0" collapsed="false">
      <c r="A131" s="95"/>
      <c r="B131" s="95"/>
      <c r="C131" s="95"/>
      <c r="D131" s="95"/>
      <c r="E131" s="95"/>
      <c r="F131" s="95"/>
      <c r="G131" s="71"/>
      <c r="H131" s="45"/>
      <c r="I131" s="71"/>
      <c r="J131" s="71"/>
      <c r="K131" s="71"/>
      <c r="L131" s="71"/>
      <c r="M131" s="71"/>
      <c r="N131" s="71"/>
    </row>
    <row r="132" customFormat="false" ht="12.8" hidden="false" customHeight="false" outlineLevel="0" collapsed="false">
      <c r="A132" s="95"/>
      <c r="B132" s="95"/>
      <c r="C132" s="95"/>
      <c r="D132" s="95"/>
      <c r="E132" s="95"/>
      <c r="F132" s="95"/>
      <c r="G132" s="71"/>
      <c r="H132" s="45"/>
      <c r="I132" s="71"/>
      <c r="J132" s="71"/>
      <c r="K132" s="71"/>
      <c r="L132" s="71"/>
      <c r="M132" s="71"/>
      <c r="N132" s="71"/>
    </row>
    <row r="133" customFormat="false" ht="15" hidden="false" customHeight="false" outlineLevel="0" collapsed="false">
      <c r="A133" s="33"/>
      <c r="B133" s="33"/>
      <c r="C133" s="33"/>
      <c r="D133" s="33"/>
      <c r="E133" s="33"/>
      <c r="F133" s="33"/>
      <c r="G133" s="77"/>
      <c r="H133" s="45"/>
      <c r="I133" s="75"/>
      <c r="J133" s="75"/>
      <c r="K133" s="36"/>
      <c r="L133" s="75"/>
      <c r="M133" s="75"/>
      <c r="N133" s="36"/>
    </row>
    <row r="134" customFormat="false" ht="12.8" hidden="false" customHeight="false" outlineLevel="0" collapsed="false">
      <c r="A134" s="79"/>
      <c r="B134" s="79"/>
      <c r="C134" s="79"/>
      <c r="D134" s="79"/>
      <c r="E134" s="79"/>
      <c r="F134" s="99"/>
      <c r="G134" s="100"/>
      <c r="H134" s="45"/>
      <c r="I134" s="96"/>
      <c r="J134" s="96"/>
      <c r="K134" s="96"/>
      <c r="L134" s="96"/>
      <c r="M134" s="96"/>
      <c r="N134" s="96"/>
    </row>
    <row r="135" customFormat="false" ht="12.8" hidden="false" customHeight="false" outlineLevel="0" collapsed="false">
      <c r="A135" s="79"/>
      <c r="B135" s="79"/>
      <c r="C135" s="79"/>
      <c r="D135" s="79"/>
      <c r="E135" s="79"/>
      <c r="F135" s="99"/>
      <c r="G135" s="100"/>
      <c r="H135" s="45"/>
      <c r="I135" s="96"/>
      <c r="J135" s="96"/>
      <c r="K135" s="96"/>
      <c r="L135" s="96"/>
      <c r="M135" s="96"/>
      <c r="N135" s="96"/>
    </row>
    <row r="136" customFormat="false" ht="12.8" hidden="false" customHeight="false" outlineLevel="0" collapsed="false">
      <c r="A136" s="79"/>
      <c r="B136" s="79"/>
      <c r="C136" s="79"/>
      <c r="D136" s="79"/>
      <c r="E136" s="79"/>
      <c r="F136" s="99"/>
      <c r="G136" s="100"/>
      <c r="H136" s="45"/>
      <c r="I136" s="79"/>
      <c r="J136" s="79"/>
      <c r="K136" s="79"/>
      <c r="L136" s="79"/>
      <c r="M136" s="79"/>
      <c r="N136" s="79"/>
    </row>
    <row r="137" customFormat="false" ht="12.8" hidden="false" customHeight="false" outlineLevel="0" collapsed="false">
      <c r="A137" s="79"/>
      <c r="B137" s="79"/>
      <c r="C137" s="79"/>
      <c r="D137" s="79"/>
      <c r="E137" s="79"/>
      <c r="F137" s="99"/>
      <c r="G137" s="100"/>
      <c r="H137" s="45"/>
      <c r="I137" s="79"/>
      <c r="J137" s="79"/>
      <c r="K137" s="79"/>
      <c r="L137" s="79"/>
      <c r="M137" s="79"/>
      <c r="N137" s="79"/>
    </row>
    <row r="138" customFormat="false" ht="12.8" hidden="false" customHeight="false" outlineLevel="0" collapsed="false">
      <c r="A138" s="79"/>
      <c r="B138" s="79"/>
      <c r="C138" s="79"/>
      <c r="D138" s="79"/>
      <c r="E138" s="79"/>
      <c r="F138" s="99"/>
      <c r="G138" s="100"/>
      <c r="H138" s="45"/>
      <c r="I138" s="79"/>
      <c r="J138" s="79"/>
      <c r="K138" s="79"/>
      <c r="L138" s="79"/>
      <c r="M138" s="79"/>
      <c r="N138" s="79"/>
    </row>
    <row r="139" customFormat="false" ht="15" hidden="false" customHeight="false" outlineLevel="0" collapsed="false">
      <c r="A139" s="94"/>
      <c r="B139" s="95"/>
      <c r="C139" s="95"/>
      <c r="D139" s="95"/>
      <c r="E139" s="95"/>
      <c r="F139" s="95"/>
      <c r="G139" s="71"/>
      <c r="H139" s="45"/>
      <c r="I139" s="77"/>
      <c r="J139" s="77"/>
      <c r="K139" s="77"/>
      <c r="L139" s="77"/>
      <c r="M139" s="77"/>
      <c r="N139" s="77"/>
    </row>
    <row r="140" customFormat="false" ht="12.8" hidden="false" customHeight="false" outlineLevel="0" collapsed="false">
      <c r="A140" s="95"/>
      <c r="B140" s="95"/>
      <c r="C140" s="95"/>
      <c r="D140" s="95"/>
      <c r="E140" s="95"/>
      <c r="F140" s="95"/>
      <c r="G140" s="71"/>
      <c r="H140" s="45"/>
      <c r="I140" s="71"/>
      <c r="J140" s="71"/>
      <c r="K140" s="71"/>
      <c r="L140" s="71"/>
      <c r="M140" s="71"/>
      <c r="N140" s="71"/>
    </row>
    <row r="141" customFormat="false" ht="12.8" hidden="false" customHeight="false" outlineLevel="0" collapsed="false">
      <c r="A141" s="95"/>
      <c r="B141" s="95"/>
      <c r="C141" s="95"/>
      <c r="D141" s="95"/>
      <c r="E141" s="95"/>
      <c r="F141" s="95"/>
      <c r="G141" s="71"/>
      <c r="H141" s="45"/>
      <c r="I141" s="71"/>
      <c r="J141" s="71"/>
      <c r="K141" s="71"/>
      <c r="L141" s="71"/>
      <c r="M141" s="71"/>
      <c r="N141" s="71"/>
    </row>
    <row r="142" customFormat="false" ht="15" hidden="false" customHeight="false" outlineLevel="0" collapsed="false">
      <c r="A142" s="33"/>
      <c r="B142" s="33"/>
      <c r="C142" s="33"/>
      <c r="D142" s="33"/>
      <c r="E142" s="33"/>
      <c r="F142" s="33"/>
      <c r="G142" s="77"/>
      <c r="H142" s="45"/>
      <c r="I142" s="75"/>
      <c r="J142" s="75"/>
      <c r="K142" s="36"/>
      <c r="L142" s="75"/>
      <c r="M142" s="75"/>
      <c r="N142" s="36"/>
    </row>
    <row r="143" customFormat="false" ht="12.8" hidden="false" customHeight="false" outlineLevel="0" collapsed="false">
      <c r="A143" s="79"/>
      <c r="B143" s="79"/>
      <c r="C143" s="79"/>
      <c r="D143" s="79"/>
      <c r="E143" s="79"/>
      <c r="F143" s="99"/>
      <c r="G143" s="100"/>
      <c r="H143" s="45"/>
      <c r="I143" s="96"/>
      <c r="J143" s="96"/>
      <c r="K143" s="96"/>
      <c r="L143" s="96"/>
      <c r="M143" s="96"/>
      <c r="N143" s="96"/>
    </row>
    <row r="144" customFormat="false" ht="12.8" hidden="false" customHeight="false" outlineLevel="0" collapsed="false">
      <c r="A144" s="79"/>
      <c r="B144" s="79"/>
      <c r="C144" s="79"/>
      <c r="D144" s="79"/>
      <c r="E144" s="79"/>
      <c r="F144" s="99"/>
      <c r="G144" s="100"/>
      <c r="H144" s="45"/>
      <c r="I144" s="96"/>
      <c r="J144" s="96"/>
      <c r="K144" s="96"/>
      <c r="L144" s="96"/>
      <c r="M144" s="96"/>
      <c r="N144" s="96"/>
    </row>
    <row r="145" customFormat="false" ht="12.8" hidden="false" customHeight="false" outlineLevel="0" collapsed="false">
      <c r="A145" s="79"/>
      <c r="B145" s="79"/>
      <c r="C145" s="79"/>
      <c r="D145" s="79"/>
      <c r="E145" s="79"/>
      <c r="F145" s="99"/>
      <c r="G145" s="100"/>
      <c r="H145" s="45"/>
      <c r="I145" s="79"/>
      <c r="J145" s="79"/>
      <c r="K145" s="79"/>
      <c r="L145" s="79"/>
      <c r="M145" s="79"/>
      <c r="N145" s="79"/>
    </row>
    <row r="146" customFormat="false" ht="15" hidden="false" customHeight="false" outlineLevel="0" collapsed="false">
      <c r="A146" s="94"/>
      <c r="B146" s="95"/>
      <c r="C146" s="95"/>
      <c r="D146" s="95"/>
      <c r="E146" s="95"/>
      <c r="F146" s="95"/>
      <c r="G146" s="71"/>
      <c r="I146" s="77"/>
      <c r="J146" s="77"/>
      <c r="K146" s="77"/>
      <c r="L146" s="9"/>
      <c r="M146" s="9"/>
      <c r="N146" s="9"/>
    </row>
    <row r="147" customFormat="false" ht="12.8" hidden="false" customHeight="false" outlineLevel="0" collapsed="false">
      <c r="A147" s="95"/>
      <c r="B147" s="95"/>
      <c r="C147" s="95"/>
      <c r="D147" s="95"/>
      <c r="E147" s="95"/>
      <c r="F147" s="95"/>
      <c r="G147" s="71"/>
      <c r="H147" s="45"/>
      <c r="I147" s="86"/>
      <c r="J147" s="86"/>
      <c r="K147" s="86"/>
      <c r="L147" s="79"/>
      <c r="M147" s="79"/>
      <c r="N147" s="79"/>
    </row>
    <row r="148" customFormat="false" ht="12.8" hidden="false" customHeight="false" outlineLevel="0" collapsed="false">
      <c r="A148" s="95"/>
      <c r="B148" s="95"/>
      <c r="C148" s="95"/>
      <c r="D148" s="95"/>
      <c r="E148" s="95"/>
      <c r="F148" s="95"/>
      <c r="G148" s="71"/>
      <c r="H148" s="45"/>
      <c r="I148" s="86"/>
      <c r="J148" s="86"/>
      <c r="K148" s="86"/>
      <c r="L148" s="79"/>
      <c r="M148" s="79"/>
      <c r="N148" s="79"/>
    </row>
    <row r="149" customFormat="false" ht="15" hidden="false" customHeight="false" outlineLevel="0" collapsed="false">
      <c r="A149" s="33"/>
      <c r="B149" s="33"/>
      <c r="C149" s="33"/>
      <c r="D149" s="33"/>
      <c r="E149" s="33"/>
      <c r="F149" s="33"/>
      <c r="G149" s="77"/>
      <c r="H149" s="45"/>
      <c r="I149" s="86"/>
      <c r="J149" s="86"/>
      <c r="K149" s="86"/>
      <c r="L149" s="79"/>
      <c r="M149" s="79"/>
      <c r="N149" s="79"/>
    </row>
    <row r="150" customFormat="false" ht="12.8" hidden="false" customHeight="false" outlineLevel="0" collapsed="false">
      <c r="A150" s="45"/>
      <c r="B150" s="45"/>
      <c r="C150" s="45"/>
      <c r="D150" s="45"/>
      <c r="E150" s="45"/>
      <c r="F150" s="88"/>
      <c r="G150" s="89"/>
      <c r="H150" s="45"/>
      <c r="I150" s="79"/>
      <c r="J150" s="79"/>
      <c r="K150" s="79"/>
      <c r="L150" s="79"/>
      <c r="M150" s="79"/>
      <c r="N150" s="79"/>
    </row>
    <row r="151" customFormat="false" ht="12.8" hidden="false" customHeight="false" outlineLevel="0" collapsed="false">
      <c r="F151" s="0"/>
      <c r="G151" s="0"/>
      <c r="H151" s="45"/>
      <c r="I151" s="79"/>
      <c r="J151" s="79"/>
      <c r="K151" s="79"/>
      <c r="L151" s="79"/>
      <c r="M151" s="79"/>
      <c r="N151" s="79"/>
    </row>
    <row r="152" customFormat="false" ht="12.8" hidden="false" customHeight="false" outlineLevel="0" collapsed="false">
      <c r="A152" s="45"/>
      <c r="B152" s="45"/>
      <c r="C152" s="45"/>
      <c r="D152" s="45"/>
      <c r="E152" s="45"/>
      <c r="F152" s="88"/>
      <c r="G152" s="89"/>
      <c r="H152" s="45"/>
      <c r="I152" s="79"/>
      <c r="J152" s="79"/>
      <c r="K152" s="79"/>
      <c r="L152" s="79"/>
      <c r="M152" s="79"/>
      <c r="N152" s="79"/>
    </row>
    <row r="153" customFormat="false" ht="12.8" hidden="false" customHeight="false" outlineLevel="0" collapsed="false">
      <c r="A153" s="45"/>
      <c r="B153" s="45"/>
      <c r="C153" s="45"/>
      <c r="D153" s="45"/>
      <c r="E153" s="45"/>
      <c r="F153" s="88"/>
      <c r="G153" s="89"/>
      <c r="H153" s="45"/>
      <c r="I153" s="79"/>
      <c r="J153" s="79"/>
      <c r="K153" s="79"/>
      <c r="L153" s="79"/>
      <c r="M153" s="79"/>
      <c r="N153" s="79"/>
    </row>
    <row r="154" customFormat="false" ht="12.8" hidden="false" customHeight="false" outlineLevel="0" collapsed="false">
      <c r="I154" s="9"/>
      <c r="J154" s="9"/>
      <c r="K154" s="9"/>
      <c r="L154" s="9"/>
      <c r="M154" s="9"/>
      <c r="N154" s="9"/>
    </row>
    <row r="155" customFormat="false" ht="12.8" hidden="false" customHeight="false" outlineLevel="0" collapsed="false">
      <c r="I155" s="9"/>
      <c r="J155" s="9"/>
      <c r="K155" s="9"/>
      <c r="L155" s="9"/>
      <c r="M155" s="9"/>
      <c r="N155" s="9"/>
    </row>
    <row r="156" customFormat="false" ht="12.8" hidden="false" customHeight="false" outlineLevel="0" collapsed="false">
      <c r="I156" s="9"/>
      <c r="J156" s="9"/>
      <c r="K156" s="9"/>
      <c r="L156" s="9"/>
      <c r="M156" s="9"/>
      <c r="N156" s="9"/>
    </row>
    <row r="157" customFormat="false" ht="12.8" hidden="false" customHeight="false" outlineLevel="0" collapsed="false">
      <c r="I157" s="9"/>
      <c r="J157" s="9"/>
      <c r="K157" s="9"/>
      <c r="L157" s="9"/>
      <c r="M157" s="9"/>
      <c r="N157" s="9"/>
    </row>
    <row r="158" customFormat="false" ht="12.8" hidden="false" customHeight="false" outlineLevel="0" collapsed="false">
      <c r="I158" s="9"/>
      <c r="J158" s="9"/>
      <c r="K158" s="9"/>
      <c r="L158" s="9"/>
      <c r="M158" s="9"/>
      <c r="N158" s="9"/>
    </row>
    <row r="159" customFormat="false" ht="12.8" hidden="false" customHeight="false" outlineLevel="0" collapsed="false">
      <c r="I159" s="9"/>
      <c r="J159" s="9"/>
      <c r="K159" s="9"/>
      <c r="L159" s="9"/>
      <c r="M159" s="9"/>
      <c r="N159" s="9"/>
    </row>
    <row r="160" customFormat="false" ht="12.8" hidden="false" customHeight="false" outlineLevel="0" collapsed="false">
      <c r="I160" s="9"/>
      <c r="J160" s="9"/>
      <c r="K160" s="9"/>
      <c r="L160" s="9"/>
      <c r="M160" s="9"/>
      <c r="N160" s="9"/>
    </row>
    <row r="161" customFormat="false" ht="12.8" hidden="false" customHeight="false" outlineLevel="0" collapsed="false">
      <c r="I161" s="9"/>
      <c r="J161" s="9"/>
      <c r="K161" s="9"/>
      <c r="L161" s="9"/>
      <c r="M161" s="9"/>
      <c r="N161" s="9"/>
    </row>
    <row r="162" customFormat="false" ht="12.8" hidden="false" customHeight="false" outlineLevel="0" collapsed="false">
      <c r="I162" s="9"/>
      <c r="J162" s="9"/>
      <c r="K162" s="9"/>
      <c r="L162" s="9"/>
      <c r="M162" s="9"/>
      <c r="N162" s="9"/>
    </row>
    <row r="163" customFormat="false" ht="12.8" hidden="false" customHeight="false" outlineLevel="0" collapsed="false">
      <c r="I163" s="9"/>
      <c r="J163" s="9"/>
      <c r="K163" s="9"/>
      <c r="L163" s="9"/>
      <c r="M163" s="9"/>
      <c r="N163" s="9"/>
    </row>
    <row r="164" customFormat="false" ht="12.8" hidden="false" customHeight="false" outlineLevel="0" collapsed="false">
      <c r="I164" s="9"/>
      <c r="J164" s="9"/>
      <c r="K164" s="9"/>
      <c r="L164" s="9"/>
      <c r="M164" s="9"/>
      <c r="N164" s="9"/>
    </row>
    <row r="165" customFormat="false" ht="12.8" hidden="false" customHeight="false" outlineLevel="0" collapsed="false">
      <c r="I165" s="9"/>
      <c r="J165" s="9"/>
      <c r="K165" s="9"/>
      <c r="L165" s="9"/>
      <c r="M165" s="9"/>
      <c r="N165" s="9"/>
    </row>
    <row r="166" customFormat="false" ht="12.8" hidden="false" customHeight="false" outlineLevel="0" collapsed="false">
      <c r="I166" s="9"/>
      <c r="J166" s="9"/>
      <c r="K166" s="9"/>
      <c r="L166" s="9"/>
      <c r="M166" s="9"/>
      <c r="N166" s="9"/>
    </row>
    <row r="167" customFormat="false" ht="12.8" hidden="false" customHeight="false" outlineLevel="0" collapsed="false">
      <c r="I167" s="9"/>
      <c r="J167" s="9"/>
      <c r="K167" s="9"/>
      <c r="L167" s="9"/>
      <c r="M167" s="9"/>
      <c r="N167" s="9"/>
    </row>
    <row r="168" customFormat="false" ht="12.8" hidden="false" customHeight="false" outlineLevel="0" collapsed="false">
      <c r="I168" s="9"/>
      <c r="J168" s="9"/>
      <c r="K168" s="9"/>
      <c r="L168" s="9"/>
      <c r="M168" s="9"/>
      <c r="N168" s="9"/>
    </row>
    <row r="169" customFormat="false" ht="12.8" hidden="false" customHeight="false" outlineLevel="0" collapsed="false">
      <c r="I169" s="9"/>
      <c r="J169" s="9"/>
      <c r="K169" s="9"/>
      <c r="L169" s="9"/>
      <c r="M169" s="9"/>
      <c r="N169" s="9"/>
    </row>
    <row r="170" customFormat="false" ht="12.8" hidden="false" customHeight="false" outlineLevel="0" collapsed="false">
      <c r="I170" s="9"/>
      <c r="J170" s="9"/>
      <c r="K170" s="9"/>
      <c r="L170" s="9"/>
      <c r="M170" s="9"/>
      <c r="N170" s="9"/>
    </row>
    <row r="171" customFormat="false" ht="12.8" hidden="false" customHeight="false" outlineLevel="0" collapsed="false">
      <c r="I171" s="9"/>
      <c r="J171" s="9"/>
      <c r="K171" s="9"/>
      <c r="L171" s="9"/>
      <c r="M171" s="9"/>
      <c r="N171" s="9"/>
    </row>
    <row r="172" customFormat="false" ht="12.8" hidden="false" customHeight="false" outlineLevel="0" collapsed="false">
      <c r="I172" s="9"/>
      <c r="J172" s="9"/>
      <c r="K172" s="9"/>
      <c r="L172" s="9"/>
      <c r="M172" s="9"/>
      <c r="N172" s="9"/>
    </row>
    <row r="173" customFormat="false" ht="12.8" hidden="false" customHeight="false" outlineLevel="0" collapsed="false">
      <c r="I173" s="9"/>
      <c r="J173" s="9"/>
      <c r="K173" s="9"/>
      <c r="L173" s="9"/>
      <c r="M173" s="9"/>
      <c r="N173" s="9"/>
    </row>
    <row r="174" customFormat="false" ht="12.8" hidden="false" customHeight="false" outlineLevel="0" collapsed="false">
      <c r="I174" s="9"/>
      <c r="J174" s="9"/>
      <c r="K174" s="9"/>
      <c r="L174" s="9"/>
      <c r="M174" s="9"/>
      <c r="N174" s="9"/>
    </row>
    <row r="175" customFormat="false" ht="12.8" hidden="false" customHeight="false" outlineLevel="0" collapsed="false">
      <c r="I175" s="9"/>
      <c r="J175" s="9"/>
      <c r="K175" s="9"/>
      <c r="L175" s="9"/>
      <c r="M175" s="9"/>
      <c r="N175" s="9"/>
    </row>
    <row r="176" customFormat="false" ht="12.8" hidden="false" customHeight="false" outlineLevel="0" collapsed="false">
      <c r="I176" s="9"/>
      <c r="J176" s="9"/>
      <c r="K176" s="9"/>
      <c r="L176" s="9"/>
      <c r="M176" s="9"/>
      <c r="N176" s="9"/>
    </row>
    <row r="177" customFormat="false" ht="12.8" hidden="false" customHeight="false" outlineLevel="0" collapsed="false">
      <c r="I177" s="9"/>
      <c r="J177" s="9"/>
      <c r="K177" s="9"/>
      <c r="L177" s="9"/>
      <c r="M177" s="9"/>
      <c r="N177" s="9"/>
    </row>
    <row r="178" customFormat="false" ht="12.8" hidden="false" customHeight="false" outlineLevel="0" collapsed="false">
      <c r="I178" s="9"/>
      <c r="J178" s="9"/>
      <c r="K178" s="9"/>
      <c r="L178" s="9"/>
      <c r="M178" s="9"/>
      <c r="N178" s="9"/>
    </row>
    <row r="179" customFormat="false" ht="12.8" hidden="false" customHeight="false" outlineLevel="0" collapsed="false">
      <c r="I179" s="9"/>
      <c r="J179" s="9"/>
      <c r="K179" s="9"/>
      <c r="L179" s="9"/>
      <c r="M179" s="9"/>
      <c r="N179" s="9"/>
    </row>
    <row r="180" customFormat="false" ht="12.8" hidden="false" customHeight="false" outlineLevel="0" collapsed="false">
      <c r="I180" s="9"/>
      <c r="J180" s="9"/>
      <c r="K180" s="9"/>
      <c r="L180" s="9"/>
      <c r="M180" s="9"/>
      <c r="N180" s="9"/>
    </row>
    <row r="181" customFormat="false" ht="12.8" hidden="false" customHeight="false" outlineLevel="0" collapsed="false">
      <c r="I181" s="9"/>
      <c r="J181" s="9"/>
      <c r="K181" s="9"/>
      <c r="L181" s="9"/>
      <c r="M181" s="9"/>
      <c r="N181" s="9"/>
    </row>
    <row r="182" customFormat="false" ht="12.8" hidden="false" customHeight="false" outlineLevel="0" collapsed="false">
      <c r="I182" s="9"/>
      <c r="J182" s="9"/>
      <c r="K182" s="9"/>
      <c r="L182" s="9"/>
      <c r="M182" s="9"/>
      <c r="N182" s="9"/>
    </row>
    <row r="183" customFormat="false" ht="12.8" hidden="false" customHeight="false" outlineLevel="0" collapsed="false">
      <c r="I183" s="9"/>
      <c r="J183" s="9"/>
      <c r="K183" s="9"/>
      <c r="L183" s="9"/>
      <c r="M183" s="9"/>
      <c r="N183" s="9"/>
    </row>
  </sheetData>
  <mergeCells count="209">
    <mergeCell ref="A1:N1"/>
    <mergeCell ref="A2:G2"/>
    <mergeCell ref="I2:N2"/>
    <mergeCell ref="A3:G3"/>
    <mergeCell ref="I3:N18"/>
    <mergeCell ref="A4:G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F16"/>
    <mergeCell ref="A17:F17"/>
    <mergeCell ref="A18:F18"/>
    <mergeCell ref="A19:F19"/>
    <mergeCell ref="I19:L19"/>
    <mergeCell ref="M19:N19"/>
    <mergeCell ref="A20:G20"/>
    <mergeCell ref="I20:N32"/>
    <mergeCell ref="A21:G21"/>
    <mergeCell ref="B22:C22"/>
    <mergeCell ref="B23:C23"/>
    <mergeCell ref="B24:C24"/>
    <mergeCell ref="B25:C25"/>
    <mergeCell ref="B26:C26"/>
    <mergeCell ref="B27:C27"/>
    <mergeCell ref="B28:C28"/>
    <mergeCell ref="B29:C29"/>
    <mergeCell ref="A30:F30"/>
    <mergeCell ref="A31:F31"/>
    <mergeCell ref="A32:F32"/>
    <mergeCell ref="A33:F33"/>
    <mergeCell ref="I33:L33"/>
    <mergeCell ref="M33:N33"/>
    <mergeCell ref="A34:G34"/>
    <mergeCell ref="I34:N44"/>
    <mergeCell ref="A35:G35"/>
    <mergeCell ref="B36:C36"/>
    <mergeCell ref="B37:C37"/>
    <mergeCell ref="B38:C38"/>
    <mergeCell ref="B39:C39"/>
    <mergeCell ref="B40:C40"/>
    <mergeCell ref="B41:C41"/>
    <mergeCell ref="A42:F42"/>
    <mergeCell ref="A43:F43"/>
    <mergeCell ref="A44:F44"/>
    <mergeCell ref="A45:F45"/>
    <mergeCell ref="I45:L45"/>
    <mergeCell ref="M45:N45"/>
    <mergeCell ref="A46:G46"/>
    <mergeCell ref="I46:N46"/>
    <mergeCell ref="A47:G47"/>
    <mergeCell ref="J47:K47"/>
    <mergeCell ref="L47:N47"/>
    <mergeCell ref="A56:F56"/>
    <mergeCell ref="I56:N56"/>
    <mergeCell ref="A57:G57"/>
    <mergeCell ref="I57:N57"/>
    <mergeCell ref="A58:F58"/>
    <mergeCell ref="I58:L58"/>
    <mergeCell ref="M58:N58"/>
    <mergeCell ref="A59:G59"/>
    <mergeCell ref="I59:N67"/>
    <mergeCell ref="A60:G60"/>
    <mergeCell ref="A61:G61"/>
    <mergeCell ref="B62:F62"/>
    <mergeCell ref="B63:F63"/>
    <mergeCell ref="B64:F64"/>
    <mergeCell ref="A65:G65"/>
    <mergeCell ref="B66:F66"/>
    <mergeCell ref="A67:F67"/>
    <mergeCell ref="A68:G68"/>
    <mergeCell ref="K68:K69"/>
    <mergeCell ref="A69:F69"/>
    <mergeCell ref="A70:G70"/>
    <mergeCell ref="I70:N70"/>
    <mergeCell ref="A71:F71"/>
    <mergeCell ref="I71:J71"/>
    <mergeCell ref="L71:M71"/>
    <mergeCell ref="A72:G72"/>
    <mergeCell ref="L72:M72"/>
    <mergeCell ref="A73:F73"/>
    <mergeCell ref="I73:N74"/>
    <mergeCell ref="A74:F74"/>
    <mergeCell ref="A75:F75"/>
    <mergeCell ref="I75:J75"/>
    <mergeCell ref="K75:L75"/>
    <mergeCell ref="M75:N75"/>
    <mergeCell ref="A76:F76"/>
    <mergeCell ref="I76:J76"/>
    <mergeCell ref="K76:L76"/>
    <mergeCell ref="M76:N76"/>
    <mergeCell ref="A77:G77"/>
    <mergeCell ref="I77:N77"/>
    <mergeCell ref="A78:F78"/>
    <mergeCell ref="I78:J78"/>
    <mergeCell ref="K78:L78"/>
    <mergeCell ref="M78:N78"/>
    <mergeCell ref="A79:G79"/>
    <mergeCell ref="I79:J79"/>
    <mergeCell ref="K79:L79"/>
    <mergeCell ref="M79:N79"/>
    <mergeCell ref="A80:F80"/>
    <mergeCell ref="I80:N81"/>
    <mergeCell ref="A81:G81"/>
    <mergeCell ref="A82:F82"/>
    <mergeCell ref="I82:N85"/>
    <mergeCell ref="A83:F83"/>
    <mergeCell ref="A84:F84"/>
    <mergeCell ref="A85:F85"/>
    <mergeCell ref="A86:F86"/>
    <mergeCell ref="I86:L86"/>
    <mergeCell ref="M86:N86"/>
    <mergeCell ref="A87:G87"/>
    <mergeCell ref="A88:F88"/>
    <mergeCell ref="A89:G89"/>
    <mergeCell ref="A90:F90"/>
    <mergeCell ref="A91:G91"/>
    <mergeCell ref="A92:F92"/>
    <mergeCell ref="A93:G93"/>
    <mergeCell ref="A94:G94"/>
    <mergeCell ref="B95:C95"/>
    <mergeCell ref="E95:F95"/>
    <mergeCell ref="B96:C96"/>
    <mergeCell ref="E96:F96"/>
    <mergeCell ref="A97:G97"/>
    <mergeCell ref="A98:G98"/>
    <mergeCell ref="E99:F99"/>
    <mergeCell ref="E100:F100"/>
    <mergeCell ref="A101:G101"/>
    <mergeCell ref="A102:F102"/>
    <mergeCell ref="I103:K104"/>
    <mergeCell ref="I108:N108"/>
    <mergeCell ref="A110:G110"/>
    <mergeCell ref="I111:J111"/>
    <mergeCell ref="L111:N111"/>
    <mergeCell ref="A112:F113"/>
    <mergeCell ref="G112:G113"/>
    <mergeCell ref="I112:I113"/>
    <mergeCell ref="J112:J113"/>
    <mergeCell ref="L112:L113"/>
    <mergeCell ref="M112:M113"/>
    <mergeCell ref="N112:N113"/>
    <mergeCell ref="I117:J117"/>
    <mergeCell ref="L117:N117"/>
    <mergeCell ref="I118:J119"/>
    <mergeCell ref="K118:K119"/>
    <mergeCell ref="L118:M119"/>
    <mergeCell ref="N118:N119"/>
    <mergeCell ref="I120:J120"/>
    <mergeCell ref="L120:M120"/>
    <mergeCell ref="I122:K122"/>
    <mergeCell ref="L122:N122"/>
    <mergeCell ref="A123:F124"/>
    <mergeCell ref="G123:G124"/>
    <mergeCell ref="I123:J124"/>
    <mergeCell ref="K123:K124"/>
    <mergeCell ref="L123:M124"/>
    <mergeCell ref="N123:N124"/>
    <mergeCell ref="A125:F125"/>
    <mergeCell ref="I125:J125"/>
    <mergeCell ref="L125:M125"/>
    <mergeCell ref="A126:F126"/>
    <mergeCell ref="I126:K126"/>
    <mergeCell ref="L126:N126"/>
    <mergeCell ref="A127:F127"/>
    <mergeCell ref="I127:K127"/>
    <mergeCell ref="L127:N127"/>
    <mergeCell ref="I130:K130"/>
    <mergeCell ref="L130:N130"/>
    <mergeCell ref="A131:F132"/>
    <mergeCell ref="G131:G132"/>
    <mergeCell ref="I131:J132"/>
    <mergeCell ref="K131:K132"/>
    <mergeCell ref="L131:M132"/>
    <mergeCell ref="N131:N132"/>
    <mergeCell ref="A133:F133"/>
    <mergeCell ref="I133:J133"/>
    <mergeCell ref="L133:M133"/>
    <mergeCell ref="I134:K134"/>
    <mergeCell ref="L134:N134"/>
    <mergeCell ref="I135:K135"/>
    <mergeCell ref="L135:N135"/>
    <mergeCell ref="I139:K139"/>
    <mergeCell ref="L139:N139"/>
    <mergeCell ref="A140:F141"/>
    <mergeCell ref="G140:G141"/>
    <mergeCell ref="I140:J141"/>
    <mergeCell ref="K140:K141"/>
    <mergeCell ref="L140:M141"/>
    <mergeCell ref="N140:N141"/>
    <mergeCell ref="A142:F142"/>
    <mergeCell ref="I142:J142"/>
    <mergeCell ref="L142:M142"/>
    <mergeCell ref="I143:K143"/>
    <mergeCell ref="L143:N143"/>
    <mergeCell ref="I144:K144"/>
    <mergeCell ref="L144:N144"/>
    <mergeCell ref="I146:K146"/>
    <mergeCell ref="A147:F148"/>
    <mergeCell ref="G147:G148"/>
    <mergeCell ref="I147:K149"/>
    <mergeCell ref="A149:F149"/>
  </mergeCells>
  <printOptions headings="false" gridLines="false" gridLinesSet="true" horizontalCentered="true" verticalCentered="true"/>
  <pageMargins left="0.118055555555556" right="0.118055555555556" top="0.118055555555556" bottom="0.118055555555556" header="0.511811023622047" footer="0.511811023622047"/>
  <pageSetup paperSize="9" scale="61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44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A15" activeCellId="0" sqref="A15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22.54"/>
    <col collapsed="false" customWidth="true" hidden="false" outlineLevel="0" max="2" min="2" style="0" width="23.28"/>
    <col collapsed="false" customWidth="true" hidden="false" outlineLevel="0" max="3" min="3" style="0" width="22.69"/>
    <col collapsed="false" customWidth="true" hidden="false" outlineLevel="0" max="4" min="4" style="0" width="23.28"/>
    <col collapsed="false" customWidth="true" hidden="false" outlineLevel="0" max="5" min="5" style="0" width="20.5"/>
    <col collapsed="false" customWidth="true" hidden="false" outlineLevel="0" max="6" min="6" style="0" width="26.64"/>
    <col collapsed="false" customWidth="true" hidden="false" outlineLevel="0" max="7" min="7" style="0" width="10.21"/>
    <col collapsed="false" customWidth="true" hidden="false" outlineLevel="0" max="8" min="8" style="0" width="33.08"/>
    <col collapsed="false" customWidth="true" hidden="false" outlineLevel="0" max="9" min="9" style="0" width="26.64"/>
    <col collapsed="false" customWidth="true" hidden="false" outlineLevel="0" max="10" min="10" style="0" width="17.42"/>
    <col collapsed="false" customWidth="true" hidden="false" outlineLevel="0" max="11" min="11" style="0" width="20.64"/>
    <col collapsed="false" customWidth="true" hidden="false" outlineLevel="0" max="12" min="12" style="0" width="20.34"/>
    <col collapsed="false" customWidth="true" hidden="false" outlineLevel="0" max="13" min="13" style="0" width="18.15"/>
    <col collapsed="false" customWidth="true" hidden="false" outlineLevel="0" max="14" min="14" style="0" width="23.42"/>
  </cols>
  <sheetData>
    <row r="1" customFormat="false" ht="42.5" hidden="false" customHeight="true" outlineLevel="0" collapsed="false">
      <c r="A1" s="3" t="s">
        <v>92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Format="false" ht="28.35" hidden="false" customHeight="true" outlineLevel="0" collapsed="false">
      <c r="A2" s="104" t="s">
        <v>1</v>
      </c>
      <c r="B2" s="104"/>
      <c r="C2" s="104"/>
      <c r="D2" s="104"/>
      <c r="E2" s="104"/>
      <c r="F2" s="104"/>
      <c r="G2" s="105"/>
      <c r="H2" s="104" t="s">
        <v>2</v>
      </c>
      <c r="I2" s="104"/>
      <c r="J2" s="104"/>
      <c r="K2" s="104"/>
      <c r="L2" s="104"/>
      <c r="M2" s="104"/>
      <c r="N2" s="104"/>
    </row>
    <row r="3" customFormat="false" ht="28.35" hidden="false" customHeight="true" outlineLevel="0" collapsed="false">
      <c r="A3" s="106"/>
      <c r="B3" s="106"/>
      <c r="C3" s="106"/>
      <c r="D3" s="106"/>
      <c r="E3" s="106"/>
      <c r="F3" s="106"/>
      <c r="G3" s="105"/>
      <c r="H3" s="106"/>
      <c r="I3" s="106"/>
      <c r="J3" s="106"/>
      <c r="K3" s="106"/>
      <c r="L3" s="106"/>
      <c r="M3" s="106"/>
      <c r="N3" s="106"/>
    </row>
    <row r="4" customFormat="false" ht="22.7" hidden="false" customHeight="true" outlineLevel="0" collapsed="false">
      <c r="A4" s="10" t="s">
        <v>93</v>
      </c>
      <c r="B4" s="10"/>
      <c r="C4" s="10"/>
      <c r="D4" s="10"/>
      <c r="E4" s="10"/>
      <c r="F4" s="10"/>
      <c r="G4" s="105"/>
      <c r="H4" s="10" t="s">
        <v>94</v>
      </c>
      <c r="I4" s="10"/>
      <c r="J4" s="10"/>
      <c r="K4" s="10"/>
      <c r="L4" s="10"/>
      <c r="M4" s="10"/>
      <c r="N4" s="10"/>
    </row>
    <row r="5" customFormat="false" ht="22.7" hidden="false" customHeight="true" outlineLevel="0" collapsed="false">
      <c r="A5" s="10" t="s">
        <v>25</v>
      </c>
      <c r="B5" s="10" t="s">
        <v>15</v>
      </c>
      <c r="C5" s="48" t="s">
        <v>95</v>
      </c>
      <c r="D5" s="10" t="s">
        <v>96</v>
      </c>
      <c r="E5" s="48" t="s">
        <v>8</v>
      </c>
      <c r="F5" s="48" t="s">
        <v>9</v>
      </c>
      <c r="G5" s="105"/>
      <c r="H5" s="107" t="s">
        <v>97</v>
      </c>
      <c r="I5" s="10" t="s">
        <v>98</v>
      </c>
      <c r="J5" s="48" t="s">
        <v>95</v>
      </c>
      <c r="K5" s="10" t="s">
        <v>99</v>
      </c>
      <c r="L5" s="48" t="s">
        <v>100</v>
      </c>
      <c r="M5" s="48" t="s">
        <v>101</v>
      </c>
      <c r="N5" s="48" t="s">
        <v>102</v>
      </c>
    </row>
    <row r="6" customFormat="false" ht="17" hidden="false" customHeight="true" outlineLevel="0" collapsed="false">
      <c r="A6" s="50" t="s">
        <v>34</v>
      </c>
      <c r="B6" s="108"/>
      <c r="C6" s="108"/>
      <c r="D6" s="109"/>
      <c r="E6" s="109"/>
      <c r="F6" s="110" t="n">
        <f aca="false">D6*E6</f>
        <v>0</v>
      </c>
      <c r="G6" s="105"/>
      <c r="H6" s="111"/>
      <c r="I6" s="108"/>
      <c r="J6" s="108"/>
      <c r="K6" s="108"/>
      <c r="L6" s="112"/>
      <c r="M6" s="112"/>
      <c r="N6" s="113"/>
    </row>
    <row r="7" customFormat="false" ht="17" hidden="false" customHeight="true" outlineLevel="0" collapsed="false">
      <c r="A7" s="50" t="s">
        <v>35</v>
      </c>
      <c r="B7" s="108"/>
      <c r="C7" s="108"/>
      <c r="D7" s="109"/>
      <c r="E7" s="109"/>
      <c r="F7" s="110" t="n">
        <f aca="false">D7*E7</f>
        <v>0</v>
      </c>
      <c r="G7" s="105"/>
      <c r="H7" s="111"/>
      <c r="I7" s="108"/>
      <c r="J7" s="108"/>
      <c r="K7" s="108"/>
      <c r="L7" s="112"/>
      <c r="M7" s="112"/>
      <c r="N7" s="113"/>
    </row>
    <row r="8" customFormat="false" ht="17" hidden="false" customHeight="true" outlineLevel="0" collapsed="false">
      <c r="A8" s="50" t="s">
        <v>36</v>
      </c>
      <c r="B8" s="108"/>
      <c r="C8" s="108"/>
      <c r="D8" s="109"/>
      <c r="E8" s="109"/>
      <c r="F8" s="110" t="n">
        <f aca="false">D8*E8</f>
        <v>0</v>
      </c>
      <c r="G8" s="105"/>
      <c r="H8" s="111"/>
      <c r="I8" s="108"/>
      <c r="J8" s="108"/>
      <c r="K8" s="108"/>
      <c r="L8" s="112"/>
      <c r="M8" s="112"/>
      <c r="N8" s="113"/>
    </row>
    <row r="9" customFormat="false" ht="17" hidden="false" customHeight="true" outlineLevel="0" collapsed="false">
      <c r="A9" s="50" t="s">
        <v>37</v>
      </c>
      <c r="B9" s="108"/>
      <c r="C9" s="108"/>
      <c r="D9" s="109"/>
      <c r="E9" s="109"/>
      <c r="F9" s="110" t="n">
        <f aca="false">D9*E9</f>
        <v>0</v>
      </c>
      <c r="G9" s="105"/>
      <c r="H9" s="111"/>
      <c r="I9" s="108"/>
      <c r="J9" s="108"/>
      <c r="K9" s="108"/>
      <c r="L9" s="112"/>
      <c r="M9" s="112"/>
      <c r="N9" s="113"/>
    </row>
    <row r="10" customFormat="false" ht="17" hidden="false" customHeight="true" outlineLevel="0" collapsed="false">
      <c r="A10" s="50" t="s">
        <v>38</v>
      </c>
      <c r="B10" s="108"/>
      <c r="C10" s="108"/>
      <c r="D10" s="109"/>
      <c r="E10" s="109"/>
      <c r="F10" s="110" t="n">
        <f aca="false">D10*E10</f>
        <v>0</v>
      </c>
      <c r="G10" s="105"/>
      <c r="H10" s="111"/>
      <c r="I10" s="108"/>
      <c r="J10" s="108"/>
      <c r="K10" s="108"/>
      <c r="L10" s="112"/>
      <c r="M10" s="112"/>
      <c r="N10" s="113"/>
    </row>
    <row r="11" customFormat="false" ht="28.35" hidden="false" customHeight="true" outlineLevel="0" collapsed="false">
      <c r="A11" s="114" t="s">
        <v>103</v>
      </c>
      <c r="B11" s="114"/>
      <c r="C11" s="114"/>
      <c r="D11" s="114"/>
      <c r="E11" s="114"/>
      <c r="F11" s="60" t="n">
        <f aca="false">SUM($F$6:$F$10)</f>
        <v>0</v>
      </c>
      <c r="G11" s="105"/>
      <c r="H11" s="105"/>
      <c r="I11" s="105"/>
      <c r="J11" s="105"/>
      <c r="K11" s="105"/>
      <c r="L11" s="105"/>
      <c r="M11" s="105"/>
      <c r="N11" s="105"/>
    </row>
    <row r="12" customFormat="false" ht="28.35" hidden="false" customHeight="true" outlineLevel="0" collapsed="false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</row>
    <row r="13" customFormat="false" ht="22.7" hidden="false" customHeight="true" outlineLevel="0" collapsed="false">
      <c r="A13" s="10" t="s">
        <v>104</v>
      </c>
      <c r="B13" s="10"/>
      <c r="C13" s="10"/>
      <c r="D13" s="10"/>
      <c r="E13" s="10"/>
      <c r="F13" s="10"/>
      <c r="G13" s="105"/>
      <c r="H13" s="10" t="s">
        <v>94</v>
      </c>
      <c r="I13" s="10"/>
      <c r="J13" s="10"/>
      <c r="K13" s="10"/>
      <c r="L13" s="10"/>
      <c r="M13" s="10"/>
      <c r="N13" s="10"/>
    </row>
    <row r="14" customFormat="false" ht="22.7" hidden="false" customHeight="true" outlineLevel="0" collapsed="false">
      <c r="A14" s="10" t="s">
        <v>25</v>
      </c>
      <c r="B14" s="10" t="s">
        <v>15</v>
      </c>
      <c r="C14" s="48" t="s">
        <v>95</v>
      </c>
      <c r="D14" s="10" t="s">
        <v>96</v>
      </c>
      <c r="E14" s="48" t="s">
        <v>8</v>
      </c>
      <c r="F14" s="48" t="s">
        <v>9</v>
      </c>
      <c r="G14" s="105"/>
      <c r="H14" s="107" t="s">
        <v>97</v>
      </c>
      <c r="I14" s="10" t="s">
        <v>98</v>
      </c>
      <c r="J14" s="48" t="s">
        <v>95</v>
      </c>
      <c r="K14" s="10" t="s">
        <v>99</v>
      </c>
      <c r="L14" s="48" t="s">
        <v>100</v>
      </c>
      <c r="M14" s="48" t="s">
        <v>101</v>
      </c>
      <c r="N14" s="48" t="s">
        <v>102</v>
      </c>
    </row>
    <row r="15" customFormat="false" ht="17" hidden="false" customHeight="true" outlineLevel="0" collapsed="false">
      <c r="A15" s="50" t="s">
        <v>34</v>
      </c>
      <c r="B15" s="108"/>
      <c r="C15" s="108"/>
      <c r="D15" s="109"/>
      <c r="E15" s="109"/>
      <c r="F15" s="110" t="n">
        <f aca="false">D15*E15</f>
        <v>0</v>
      </c>
      <c r="G15" s="105"/>
      <c r="H15" s="111"/>
      <c r="I15" s="108"/>
      <c r="J15" s="108"/>
      <c r="K15" s="108"/>
      <c r="L15" s="112"/>
      <c r="M15" s="112"/>
      <c r="N15" s="113"/>
    </row>
    <row r="16" customFormat="false" ht="17" hidden="false" customHeight="true" outlineLevel="0" collapsed="false">
      <c r="A16" s="50" t="s">
        <v>35</v>
      </c>
      <c r="B16" s="108"/>
      <c r="C16" s="108"/>
      <c r="D16" s="109"/>
      <c r="E16" s="109"/>
      <c r="F16" s="110" t="n">
        <f aca="false">D16*E16</f>
        <v>0</v>
      </c>
      <c r="G16" s="105"/>
      <c r="H16" s="111"/>
      <c r="I16" s="108"/>
      <c r="J16" s="108"/>
      <c r="K16" s="108"/>
      <c r="L16" s="112"/>
      <c r="M16" s="112"/>
      <c r="N16" s="113"/>
    </row>
    <row r="17" customFormat="false" ht="17" hidden="false" customHeight="true" outlineLevel="0" collapsed="false">
      <c r="A17" s="50" t="s">
        <v>36</v>
      </c>
      <c r="B17" s="108"/>
      <c r="C17" s="108"/>
      <c r="D17" s="109"/>
      <c r="E17" s="109"/>
      <c r="F17" s="110" t="n">
        <f aca="false">D17*E17</f>
        <v>0</v>
      </c>
      <c r="G17" s="105"/>
      <c r="H17" s="111"/>
      <c r="I17" s="108"/>
      <c r="J17" s="108"/>
      <c r="K17" s="108"/>
      <c r="L17" s="112"/>
      <c r="M17" s="112"/>
      <c r="N17" s="113"/>
    </row>
    <row r="18" customFormat="false" ht="17" hidden="false" customHeight="true" outlineLevel="0" collapsed="false">
      <c r="A18" s="50" t="s">
        <v>37</v>
      </c>
      <c r="B18" s="108"/>
      <c r="C18" s="108"/>
      <c r="D18" s="109"/>
      <c r="E18" s="109"/>
      <c r="F18" s="110" t="n">
        <f aca="false">D18*E18</f>
        <v>0</v>
      </c>
      <c r="G18" s="105"/>
      <c r="H18" s="111"/>
      <c r="I18" s="108"/>
      <c r="J18" s="108"/>
      <c r="K18" s="108"/>
      <c r="L18" s="112"/>
      <c r="M18" s="112"/>
      <c r="N18" s="113"/>
    </row>
    <row r="19" customFormat="false" ht="17" hidden="false" customHeight="true" outlineLevel="0" collapsed="false">
      <c r="A19" s="50" t="s">
        <v>38</v>
      </c>
      <c r="B19" s="108"/>
      <c r="C19" s="108"/>
      <c r="D19" s="109"/>
      <c r="E19" s="109"/>
      <c r="F19" s="110" t="n">
        <f aca="false">D19*E19</f>
        <v>0</v>
      </c>
      <c r="G19" s="105"/>
      <c r="H19" s="111"/>
      <c r="I19" s="108"/>
      <c r="J19" s="108"/>
      <c r="K19" s="108"/>
      <c r="L19" s="112"/>
      <c r="M19" s="112"/>
      <c r="N19" s="113"/>
    </row>
    <row r="20" customFormat="false" ht="28.35" hidden="false" customHeight="true" outlineLevel="0" collapsed="false">
      <c r="A20" s="114" t="s">
        <v>105</v>
      </c>
      <c r="B20" s="114"/>
      <c r="C20" s="114"/>
      <c r="D20" s="114"/>
      <c r="E20" s="114"/>
      <c r="F20" s="60" t="n">
        <f aca="false">SUM($F$15:$F$19)</f>
        <v>0</v>
      </c>
      <c r="G20" s="105"/>
      <c r="H20" s="71"/>
      <c r="I20" s="71"/>
      <c r="J20" s="71"/>
      <c r="K20" s="71"/>
      <c r="L20" s="71"/>
      <c r="M20" s="71"/>
      <c r="N20" s="71"/>
      <c r="O20" s="9"/>
      <c r="P20" s="9"/>
    </row>
    <row r="21" customFormat="false" ht="28.35" hidden="false" customHeight="true" outlineLevel="0" collapsed="false">
      <c r="A21" s="105"/>
      <c r="B21" s="105"/>
      <c r="C21" s="105"/>
      <c r="D21" s="105"/>
      <c r="E21" s="105"/>
      <c r="F21" s="105"/>
      <c r="G21" s="105"/>
      <c r="H21" s="71"/>
      <c r="I21" s="71"/>
      <c r="J21" s="71"/>
      <c r="K21" s="71"/>
      <c r="L21" s="71"/>
      <c r="M21" s="71"/>
      <c r="N21" s="71"/>
      <c r="O21" s="9"/>
      <c r="P21" s="9"/>
    </row>
    <row r="22" customFormat="false" ht="22.7" hidden="false" customHeight="true" outlineLevel="0" collapsed="false">
      <c r="A22" s="10" t="s">
        <v>106</v>
      </c>
      <c r="B22" s="10"/>
      <c r="C22" s="10"/>
      <c r="D22" s="10"/>
      <c r="E22" s="10"/>
      <c r="F22" s="10"/>
      <c r="G22" s="105"/>
      <c r="H22" s="10" t="s">
        <v>107</v>
      </c>
      <c r="I22" s="10"/>
      <c r="J22" s="10"/>
      <c r="K22" s="10"/>
      <c r="L22" s="10"/>
      <c r="M22" s="10"/>
      <c r="N22" s="10"/>
    </row>
    <row r="23" customFormat="false" ht="22.7" hidden="false" customHeight="true" outlineLevel="0" collapsed="false">
      <c r="A23" s="10" t="s">
        <v>108</v>
      </c>
      <c r="B23" s="10"/>
      <c r="C23" s="10"/>
      <c r="D23" s="10"/>
      <c r="E23" s="10"/>
      <c r="F23" s="48" t="s">
        <v>9</v>
      </c>
      <c r="G23" s="105"/>
      <c r="H23" s="115" t="s">
        <v>109</v>
      </c>
      <c r="I23" s="115" t="s">
        <v>15</v>
      </c>
      <c r="J23" s="115"/>
      <c r="K23" s="115"/>
      <c r="L23" s="115"/>
      <c r="M23" s="115"/>
      <c r="N23" s="115"/>
    </row>
    <row r="24" customFormat="false" ht="17" hidden="false" customHeight="true" outlineLevel="0" collapsed="false">
      <c r="A24" s="111"/>
      <c r="B24" s="111"/>
      <c r="C24" s="111"/>
      <c r="D24" s="111"/>
      <c r="E24" s="111"/>
      <c r="F24" s="64" t="n">
        <f aca="false">D24*E24</f>
        <v>0</v>
      </c>
      <c r="G24" s="105"/>
      <c r="H24" s="105"/>
      <c r="I24" s="115"/>
      <c r="J24" s="115"/>
      <c r="K24" s="115"/>
      <c r="L24" s="115"/>
      <c r="M24" s="115"/>
      <c r="N24" s="115"/>
    </row>
    <row r="25" customFormat="false" ht="17" hidden="false" customHeight="true" outlineLevel="0" collapsed="false">
      <c r="A25" s="111"/>
      <c r="B25" s="111"/>
      <c r="C25" s="111"/>
      <c r="D25" s="111"/>
      <c r="E25" s="111"/>
      <c r="F25" s="64" t="n">
        <f aca="false">D25*E25</f>
        <v>0</v>
      </c>
      <c r="G25" s="105"/>
      <c r="H25" s="105"/>
      <c r="I25" s="105"/>
      <c r="J25" s="105"/>
      <c r="K25" s="105"/>
      <c r="L25" s="105"/>
      <c r="M25" s="105"/>
      <c r="N25" s="105"/>
    </row>
    <row r="26" customFormat="false" ht="17" hidden="false" customHeight="true" outlineLevel="0" collapsed="false">
      <c r="A26" s="111"/>
      <c r="B26" s="111"/>
      <c r="C26" s="111"/>
      <c r="D26" s="111"/>
      <c r="E26" s="111"/>
      <c r="F26" s="64" t="n">
        <f aca="false">D26*E26</f>
        <v>0</v>
      </c>
      <c r="G26" s="105"/>
      <c r="H26" s="105"/>
      <c r="I26" s="105"/>
      <c r="J26" s="105"/>
      <c r="K26" s="105"/>
      <c r="L26" s="105"/>
      <c r="M26" s="105"/>
      <c r="N26" s="105"/>
    </row>
    <row r="27" customFormat="false" ht="17" hidden="false" customHeight="true" outlineLevel="0" collapsed="false">
      <c r="A27" s="111"/>
      <c r="B27" s="111"/>
      <c r="C27" s="111"/>
      <c r="D27" s="111"/>
      <c r="E27" s="111"/>
      <c r="F27" s="64" t="n">
        <f aca="false">D27*E27</f>
        <v>0</v>
      </c>
      <c r="G27" s="105"/>
      <c r="H27" s="105"/>
      <c r="I27" s="105"/>
      <c r="J27" s="105"/>
      <c r="K27" s="105"/>
      <c r="L27" s="105"/>
      <c r="M27" s="105"/>
      <c r="N27" s="105"/>
    </row>
    <row r="28" customFormat="false" ht="28.35" hidden="false" customHeight="true" outlineLevel="0" collapsed="false">
      <c r="A28" s="59" t="s">
        <v>110</v>
      </c>
      <c r="B28" s="59"/>
      <c r="C28" s="59"/>
      <c r="D28" s="59"/>
      <c r="E28" s="59"/>
      <c r="F28" s="60" t="n">
        <f aca="false">SUM($F$24:$F$27)</f>
        <v>0</v>
      </c>
      <c r="G28" s="105"/>
      <c r="H28" s="105"/>
      <c r="I28" s="105"/>
      <c r="J28" s="105"/>
      <c r="K28" s="105"/>
      <c r="L28" s="105"/>
      <c r="M28" s="105"/>
      <c r="N28" s="105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</row>
    <row r="29" customFormat="false" ht="28.35" hidden="false" customHeight="true" outlineLevel="0" collapsed="false">
      <c r="A29" s="116"/>
      <c r="B29" s="116"/>
      <c r="C29" s="116"/>
      <c r="D29" s="116"/>
      <c r="E29" s="116"/>
      <c r="F29" s="116"/>
      <c r="G29" s="105"/>
      <c r="H29" s="105"/>
      <c r="I29" s="105"/>
      <c r="J29" s="105"/>
      <c r="K29" s="105"/>
      <c r="L29" s="105"/>
      <c r="M29" s="105"/>
      <c r="N29" s="105"/>
    </row>
    <row r="30" customFormat="false" ht="28.35" hidden="false" customHeight="true" outlineLevel="0" collapsed="false">
      <c r="A30" s="80" t="s">
        <v>111</v>
      </c>
      <c r="B30" s="80"/>
      <c r="C30" s="80"/>
      <c r="D30" s="80"/>
      <c r="E30" s="80"/>
      <c r="F30" s="81" t="n">
        <f aca="false">F11+F20+F28</f>
        <v>0</v>
      </c>
      <c r="G30" s="105"/>
      <c r="H30" s="105"/>
      <c r="I30" s="105"/>
      <c r="J30" s="105"/>
      <c r="K30" s="105"/>
      <c r="L30" s="105"/>
      <c r="M30" s="105"/>
      <c r="N30" s="105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7"/>
      <c r="ES30" s="117"/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7"/>
      <c r="FF30" s="117"/>
      <c r="FG30" s="117"/>
      <c r="FH30" s="117"/>
      <c r="FI30" s="117"/>
      <c r="FJ30" s="117"/>
      <c r="FK30" s="117"/>
      <c r="FL30" s="117"/>
      <c r="FM30" s="117"/>
      <c r="FN30" s="117"/>
      <c r="FO30" s="117"/>
      <c r="FP30" s="117"/>
      <c r="FQ30" s="117"/>
      <c r="FR30" s="117"/>
      <c r="FS30" s="117"/>
      <c r="FT30" s="117"/>
      <c r="FU30" s="117"/>
      <c r="FV30" s="117"/>
      <c r="FW30" s="117"/>
      <c r="FX30" s="117"/>
      <c r="FY30" s="117"/>
      <c r="FZ30" s="117"/>
      <c r="GA30" s="117"/>
      <c r="GB30" s="117"/>
      <c r="GC30" s="117"/>
      <c r="GD30" s="117"/>
      <c r="GE30" s="117"/>
      <c r="GF30" s="117"/>
      <c r="GG30" s="117"/>
      <c r="GH30" s="117"/>
      <c r="GI30" s="117"/>
      <c r="GJ30" s="117"/>
      <c r="GK30" s="117"/>
      <c r="GL30" s="117"/>
      <c r="GM30" s="117"/>
      <c r="GN30" s="117"/>
      <c r="GO30" s="117"/>
      <c r="GP30" s="117"/>
      <c r="GQ30" s="117"/>
      <c r="GR30" s="117"/>
      <c r="GS30" s="117"/>
      <c r="GT30" s="117"/>
      <c r="GU30" s="117"/>
      <c r="GV30" s="117"/>
      <c r="GW30" s="117"/>
      <c r="GX30" s="117"/>
      <c r="GY30" s="117"/>
      <c r="GZ30" s="117"/>
      <c r="HA30" s="117"/>
      <c r="HB30" s="117"/>
      <c r="HC30" s="117"/>
      <c r="HD30" s="117"/>
      <c r="HE30" s="117"/>
      <c r="HF30" s="117"/>
      <c r="HG30" s="117"/>
      <c r="HH30" s="117"/>
      <c r="HI30" s="117"/>
      <c r="HJ30" s="117"/>
      <c r="HK30" s="117"/>
      <c r="HL30" s="117"/>
      <c r="HM30" s="117"/>
      <c r="HN30" s="117"/>
      <c r="HO30" s="117"/>
      <c r="HP30" s="117"/>
      <c r="HQ30" s="117"/>
      <c r="HR30" s="117"/>
      <c r="HS30" s="117"/>
      <c r="HT30" s="117"/>
      <c r="HU30" s="117"/>
      <c r="HV30" s="117"/>
      <c r="HW30" s="117"/>
      <c r="HX30" s="117"/>
      <c r="HY30" s="117"/>
      <c r="HZ30" s="117"/>
      <c r="IA30" s="117"/>
      <c r="IB30" s="117"/>
      <c r="IC30" s="117"/>
      <c r="ID30" s="117"/>
      <c r="IE30" s="117"/>
      <c r="IF30" s="117"/>
      <c r="IG30" s="117"/>
      <c r="IH30" s="117"/>
      <c r="II30" s="117"/>
      <c r="IJ30" s="117"/>
      <c r="IK30" s="117"/>
      <c r="IL30" s="117"/>
      <c r="IM30" s="117"/>
      <c r="IN30" s="117"/>
      <c r="IO30" s="117"/>
      <c r="IP30" s="117"/>
      <c r="IQ30" s="117"/>
      <c r="IR30" s="117"/>
      <c r="IS30" s="117"/>
      <c r="IT30" s="117"/>
      <c r="IU30" s="117"/>
      <c r="IV30" s="117"/>
      <c r="IW30" s="117"/>
      <c r="IX30" s="117"/>
      <c r="IY30" s="117"/>
      <c r="IZ30" s="117"/>
      <c r="JA30" s="117"/>
      <c r="JB30" s="117"/>
      <c r="JC30" s="117"/>
      <c r="JD30" s="117"/>
      <c r="JE30" s="117"/>
      <c r="JF30" s="117"/>
      <c r="JG30" s="117"/>
      <c r="JH30" s="117"/>
      <c r="JI30" s="117"/>
      <c r="JJ30" s="117"/>
      <c r="JK30" s="117"/>
      <c r="JL30" s="117"/>
      <c r="JM30" s="117"/>
      <c r="JN30" s="117"/>
      <c r="JO30" s="117"/>
      <c r="JP30" s="117"/>
      <c r="JQ30" s="117"/>
      <c r="JR30" s="117"/>
      <c r="JS30" s="117"/>
      <c r="JT30" s="117"/>
      <c r="JU30" s="117"/>
      <c r="JV30" s="117"/>
      <c r="JW30" s="117"/>
      <c r="JX30" s="117"/>
      <c r="JY30" s="117"/>
      <c r="JZ30" s="117"/>
      <c r="KA30" s="117"/>
      <c r="KB30" s="117"/>
      <c r="KC30" s="117"/>
      <c r="KD30" s="117"/>
      <c r="KE30" s="117"/>
      <c r="KF30" s="117"/>
      <c r="KG30" s="117"/>
      <c r="KH30" s="117"/>
      <c r="KI30" s="117"/>
      <c r="KJ30" s="117"/>
      <c r="KK30" s="117"/>
      <c r="KL30" s="117"/>
      <c r="KM30" s="117"/>
      <c r="KN30" s="117"/>
      <c r="KO30" s="117"/>
      <c r="KP30" s="117"/>
      <c r="KQ30" s="117"/>
      <c r="KR30" s="117"/>
      <c r="KS30" s="117"/>
      <c r="KT30" s="117"/>
      <c r="KU30" s="117"/>
      <c r="KV30" s="117"/>
      <c r="KW30" s="117"/>
      <c r="KX30" s="117"/>
      <c r="KY30" s="117"/>
      <c r="KZ30" s="117"/>
      <c r="LA30" s="117"/>
      <c r="LB30" s="117"/>
      <c r="LC30" s="117"/>
      <c r="LD30" s="117"/>
      <c r="LE30" s="117"/>
      <c r="LF30" s="117"/>
      <c r="LG30" s="117"/>
      <c r="LH30" s="117"/>
      <c r="LI30" s="117"/>
      <c r="LJ30" s="117"/>
      <c r="LK30" s="117"/>
      <c r="LL30" s="117"/>
      <c r="LM30" s="117"/>
      <c r="LN30" s="117"/>
      <c r="LO30" s="117"/>
      <c r="LP30" s="117"/>
      <c r="LQ30" s="117"/>
      <c r="LR30" s="117"/>
      <c r="LS30" s="117"/>
      <c r="LT30" s="117"/>
      <c r="LU30" s="117"/>
      <c r="LV30" s="117"/>
      <c r="LW30" s="117"/>
      <c r="LX30" s="117"/>
      <c r="LY30" s="117"/>
      <c r="LZ30" s="117"/>
      <c r="MA30" s="117"/>
      <c r="MB30" s="117"/>
      <c r="MC30" s="117"/>
      <c r="MD30" s="117"/>
      <c r="ME30" s="117"/>
      <c r="MF30" s="117"/>
      <c r="MG30" s="117"/>
      <c r="MH30" s="117"/>
      <c r="MI30" s="117"/>
      <c r="MJ30" s="117"/>
      <c r="MK30" s="117"/>
      <c r="ML30" s="117"/>
      <c r="MM30" s="117"/>
      <c r="MN30" s="117"/>
      <c r="MO30" s="117"/>
      <c r="MP30" s="117"/>
      <c r="MQ30" s="117"/>
      <c r="MR30" s="117"/>
      <c r="MS30" s="117"/>
      <c r="MT30" s="117"/>
      <c r="MU30" s="117"/>
      <c r="MV30" s="117"/>
      <c r="MW30" s="117"/>
      <c r="MX30" s="117"/>
      <c r="MY30" s="117"/>
      <c r="MZ30" s="117"/>
      <c r="NA30" s="117"/>
      <c r="NB30" s="117"/>
      <c r="NC30" s="117"/>
      <c r="ND30" s="117"/>
      <c r="NE30" s="117"/>
      <c r="NF30" s="117"/>
      <c r="NG30" s="117"/>
      <c r="NH30" s="117"/>
      <c r="NI30" s="117"/>
      <c r="NJ30" s="117"/>
      <c r="NK30" s="117"/>
      <c r="NL30" s="117"/>
      <c r="NM30" s="117"/>
      <c r="NN30" s="117"/>
      <c r="NO30" s="117"/>
      <c r="NP30" s="117"/>
      <c r="NQ30" s="117"/>
      <c r="NR30" s="117"/>
      <c r="NS30" s="117"/>
      <c r="NT30" s="117"/>
      <c r="NU30" s="117"/>
      <c r="NV30" s="117"/>
      <c r="NW30" s="117"/>
      <c r="NX30" s="117"/>
      <c r="NY30" s="117"/>
      <c r="NZ30" s="117"/>
      <c r="OA30" s="117"/>
      <c r="OB30" s="117"/>
      <c r="OC30" s="117"/>
      <c r="OD30" s="117"/>
      <c r="OE30" s="117"/>
      <c r="OF30" s="117"/>
      <c r="OG30" s="117"/>
      <c r="OH30" s="117"/>
      <c r="OI30" s="117"/>
      <c r="OJ30" s="117"/>
      <c r="OK30" s="117"/>
      <c r="OL30" s="117"/>
      <c r="OM30" s="117"/>
      <c r="ON30" s="117"/>
      <c r="OO30" s="117"/>
      <c r="OP30" s="117"/>
      <c r="OQ30" s="117"/>
      <c r="OR30" s="117"/>
      <c r="OS30" s="117"/>
      <c r="OT30" s="117"/>
      <c r="OU30" s="117"/>
      <c r="OV30" s="117"/>
      <c r="OW30" s="117"/>
      <c r="OX30" s="117"/>
      <c r="OY30" s="117"/>
      <c r="OZ30" s="117"/>
      <c r="PA30" s="117"/>
      <c r="PB30" s="117"/>
      <c r="PC30" s="117"/>
      <c r="PD30" s="117"/>
      <c r="PE30" s="117"/>
      <c r="PF30" s="117"/>
      <c r="PG30" s="117"/>
      <c r="PH30" s="117"/>
      <c r="PI30" s="117"/>
      <c r="PJ30" s="117"/>
      <c r="PK30" s="117"/>
      <c r="PL30" s="117"/>
      <c r="PM30" s="117"/>
      <c r="PN30" s="117"/>
      <c r="PO30" s="117"/>
      <c r="PP30" s="117"/>
      <c r="PQ30" s="117"/>
      <c r="PR30" s="117"/>
      <c r="PS30" s="117"/>
      <c r="PT30" s="117"/>
      <c r="PU30" s="117"/>
      <c r="PV30" s="117"/>
      <c r="PW30" s="117"/>
      <c r="PX30" s="117"/>
      <c r="PY30" s="117"/>
      <c r="PZ30" s="117"/>
      <c r="QA30" s="117"/>
      <c r="QB30" s="117"/>
      <c r="QC30" s="117"/>
      <c r="QD30" s="117"/>
      <c r="QE30" s="117"/>
      <c r="QF30" s="117"/>
      <c r="QG30" s="117"/>
      <c r="QH30" s="117"/>
      <c r="QI30" s="117"/>
      <c r="QJ30" s="117"/>
      <c r="QK30" s="117"/>
      <c r="QL30" s="117"/>
      <c r="QM30" s="117"/>
      <c r="QN30" s="117"/>
      <c r="QO30" s="117"/>
      <c r="QP30" s="117"/>
      <c r="QQ30" s="117"/>
      <c r="QR30" s="117"/>
      <c r="QS30" s="117"/>
      <c r="QT30" s="117"/>
      <c r="QU30" s="117"/>
      <c r="QV30" s="117"/>
      <c r="QW30" s="117"/>
      <c r="QX30" s="117"/>
      <c r="QY30" s="117"/>
      <c r="QZ30" s="117"/>
      <c r="RA30" s="117"/>
      <c r="RB30" s="117"/>
      <c r="RC30" s="117"/>
      <c r="RD30" s="117"/>
      <c r="RE30" s="117"/>
      <c r="RF30" s="117"/>
      <c r="RG30" s="117"/>
      <c r="RH30" s="117"/>
      <c r="RI30" s="117"/>
      <c r="RJ30" s="117"/>
      <c r="RK30" s="117"/>
      <c r="RL30" s="117"/>
      <c r="RM30" s="117"/>
      <c r="RN30" s="117"/>
      <c r="RO30" s="117"/>
      <c r="RP30" s="117"/>
      <c r="RQ30" s="117"/>
      <c r="RR30" s="117"/>
      <c r="RS30" s="117"/>
      <c r="RT30" s="117"/>
      <c r="RU30" s="117"/>
      <c r="RV30" s="117"/>
      <c r="RW30" s="117"/>
      <c r="RX30" s="117"/>
      <c r="RY30" s="117"/>
      <c r="RZ30" s="117"/>
      <c r="SA30" s="117"/>
      <c r="SB30" s="117"/>
      <c r="SC30" s="117"/>
      <c r="SD30" s="117"/>
      <c r="SE30" s="117"/>
      <c r="SF30" s="117"/>
      <c r="SG30" s="117"/>
      <c r="SH30" s="117"/>
      <c r="SI30" s="117"/>
      <c r="SJ30" s="117"/>
      <c r="SK30" s="117"/>
      <c r="SL30" s="117"/>
      <c r="SM30" s="117"/>
      <c r="SN30" s="117"/>
      <c r="SO30" s="117"/>
      <c r="SP30" s="117"/>
      <c r="SQ30" s="117"/>
      <c r="SR30" s="117"/>
      <c r="SS30" s="117"/>
      <c r="ST30" s="117"/>
      <c r="SU30" s="117"/>
      <c r="SV30" s="117"/>
      <c r="SW30" s="117"/>
      <c r="SX30" s="117"/>
      <c r="SY30" s="117"/>
      <c r="SZ30" s="117"/>
      <c r="TA30" s="117"/>
      <c r="TB30" s="117"/>
      <c r="TC30" s="117"/>
      <c r="TD30" s="117"/>
      <c r="TE30" s="117"/>
      <c r="TF30" s="117"/>
      <c r="TG30" s="117"/>
      <c r="TH30" s="117"/>
      <c r="TI30" s="117"/>
      <c r="TJ30" s="117"/>
      <c r="TK30" s="117"/>
      <c r="TL30" s="117"/>
      <c r="TM30" s="117"/>
      <c r="TN30" s="117"/>
      <c r="TO30" s="117"/>
      <c r="TP30" s="117"/>
      <c r="TQ30" s="117"/>
      <c r="TR30" s="117"/>
      <c r="TS30" s="117"/>
      <c r="TT30" s="117"/>
      <c r="TU30" s="117"/>
      <c r="TV30" s="117"/>
      <c r="TW30" s="117"/>
      <c r="TX30" s="117"/>
      <c r="TY30" s="117"/>
      <c r="TZ30" s="117"/>
      <c r="UA30" s="117"/>
      <c r="UB30" s="117"/>
      <c r="UC30" s="117"/>
      <c r="UD30" s="117"/>
      <c r="UE30" s="117"/>
      <c r="UF30" s="117"/>
      <c r="UG30" s="117"/>
      <c r="UH30" s="117"/>
      <c r="UI30" s="117"/>
      <c r="UJ30" s="117"/>
      <c r="UK30" s="117"/>
      <c r="UL30" s="117"/>
      <c r="UM30" s="117"/>
      <c r="UN30" s="117"/>
      <c r="UO30" s="117"/>
      <c r="UP30" s="117"/>
      <c r="UQ30" s="117"/>
      <c r="UR30" s="117"/>
      <c r="US30" s="117"/>
      <c r="UT30" s="117"/>
      <c r="UU30" s="117"/>
      <c r="UV30" s="117"/>
      <c r="UW30" s="117"/>
      <c r="UX30" s="117"/>
      <c r="UY30" s="117"/>
      <c r="UZ30" s="117"/>
      <c r="VA30" s="117"/>
      <c r="VB30" s="117"/>
      <c r="VC30" s="117"/>
      <c r="VD30" s="117"/>
      <c r="VE30" s="117"/>
      <c r="VF30" s="117"/>
      <c r="VG30" s="117"/>
      <c r="VH30" s="117"/>
      <c r="VI30" s="117"/>
      <c r="VJ30" s="117"/>
      <c r="VK30" s="117"/>
      <c r="VL30" s="117"/>
      <c r="VM30" s="117"/>
      <c r="VN30" s="117"/>
      <c r="VO30" s="117"/>
      <c r="VP30" s="117"/>
      <c r="VQ30" s="117"/>
      <c r="VR30" s="117"/>
      <c r="VS30" s="117"/>
      <c r="VT30" s="117"/>
      <c r="VU30" s="117"/>
      <c r="VV30" s="117"/>
      <c r="VW30" s="117"/>
      <c r="VX30" s="117"/>
      <c r="VY30" s="117"/>
      <c r="VZ30" s="117"/>
      <c r="WA30" s="117"/>
      <c r="WB30" s="117"/>
      <c r="WC30" s="117"/>
      <c r="WD30" s="117"/>
      <c r="WE30" s="117"/>
      <c r="WF30" s="117"/>
      <c r="WG30" s="117"/>
      <c r="WH30" s="117"/>
      <c r="WI30" s="117"/>
      <c r="WJ30" s="117"/>
      <c r="WK30" s="117"/>
      <c r="WL30" s="117"/>
      <c r="WM30" s="117"/>
      <c r="WN30" s="117"/>
      <c r="WO30" s="117"/>
      <c r="WP30" s="117"/>
      <c r="WQ30" s="117"/>
      <c r="WR30" s="117"/>
      <c r="WS30" s="117"/>
      <c r="WT30" s="117"/>
      <c r="WU30" s="117"/>
      <c r="WV30" s="117"/>
      <c r="WW30" s="117"/>
      <c r="WX30" s="117"/>
      <c r="WY30" s="117"/>
      <c r="WZ30" s="117"/>
      <c r="XA30" s="117"/>
      <c r="XB30" s="117"/>
      <c r="XC30" s="117"/>
      <c r="XD30" s="117"/>
      <c r="XE30" s="117"/>
      <c r="XF30" s="117"/>
      <c r="XG30" s="117"/>
      <c r="XH30" s="117"/>
      <c r="XI30" s="117"/>
      <c r="XJ30" s="117"/>
      <c r="XK30" s="117"/>
      <c r="XL30" s="117"/>
      <c r="XM30" s="117"/>
      <c r="XN30" s="117"/>
      <c r="XO30" s="117"/>
      <c r="XP30" s="117"/>
      <c r="XQ30" s="117"/>
      <c r="XR30" s="117"/>
      <c r="XS30" s="117"/>
      <c r="XT30" s="117"/>
      <c r="XU30" s="117"/>
      <c r="XV30" s="117"/>
      <c r="XW30" s="117"/>
      <c r="XX30" s="117"/>
      <c r="XY30" s="117"/>
      <c r="XZ30" s="117"/>
      <c r="YA30" s="117"/>
      <c r="YB30" s="117"/>
      <c r="YC30" s="117"/>
      <c r="YD30" s="117"/>
      <c r="YE30" s="117"/>
      <c r="YF30" s="117"/>
      <c r="YG30" s="117"/>
      <c r="YH30" s="117"/>
      <c r="YI30" s="117"/>
      <c r="YJ30" s="117"/>
      <c r="YK30" s="117"/>
      <c r="YL30" s="117"/>
      <c r="YM30" s="117"/>
      <c r="YN30" s="117"/>
      <c r="YO30" s="117"/>
      <c r="YP30" s="117"/>
      <c r="YQ30" s="117"/>
      <c r="YR30" s="117"/>
      <c r="YS30" s="117"/>
      <c r="YT30" s="117"/>
      <c r="YU30" s="117"/>
      <c r="YV30" s="117"/>
      <c r="YW30" s="117"/>
      <c r="YX30" s="117"/>
      <c r="YY30" s="117"/>
      <c r="YZ30" s="117"/>
      <c r="ZA30" s="117"/>
      <c r="ZB30" s="117"/>
      <c r="ZC30" s="117"/>
      <c r="ZD30" s="117"/>
      <c r="ZE30" s="117"/>
      <c r="ZF30" s="117"/>
      <c r="ZG30" s="117"/>
      <c r="ZH30" s="117"/>
      <c r="ZI30" s="117"/>
      <c r="ZJ30" s="117"/>
      <c r="ZK30" s="117"/>
      <c r="ZL30" s="117"/>
      <c r="ZM30" s="117"/>
      <c r="ZN30" s="117"/>
      <c r="ZO30" s="117"/>
      <c r="ZP30" s="117"/>
      <c r="ZQ30" s="117"/>
      <c r="ZR30" s="117"/>
      <c r="ZS30" s="117"/>
      <c r="ZT30" s="117"/>
      <c r="ZU30" s="117"/>
      <c r="ZV30" s="117"/>
      <c r="ZW30" s="117"/>
      <c r="ZX30" s="117"/>
      <c r="ZY30" s="117"/>
      <c r="ZZ30" s="117"/>
      <c r="AAA30" s="117"/>
      <c r="AAB30" s="117"/>
      <c r="AAC30" s="117"/>
      <c r="AAD30" s="117"/>
      <c r="AAE30" s="117"/>
      <c r="AAF30" s="117"/>
      <c r="AAG30" s="117"/>
      <c r="AAH30" s="117"/>
      <c r="AAI30" s="117"/>
      <c r="AAJ30" s="117"/>
      <c r="AAK30" s="117"/>
      <c r="AAL30" s="117"/>
      <c r="AAM30" s="117"/>
      <c r="AAN30" s="117"/>
      <c r="AAO30" s="117"/>
      <c r="AAP30" s="117"/>
      <c r="AAQ30" s="117"/>
      <c r="AAR30" s="117"/>
      <c r="AAS30" s="117"/>
      <c r="AAT30" s="117"/>
      <c r="AAU30" s="117"/>
      <c r="AAV30" s="117"/>
      <c r="AAW30" s="117"/>
      <c r="AAX30" s="117"/>
      <c r="AAY30" s="117"/>
      <c r="AAZ30" s="117"/>
      <c r="ABA30" s="117"/>
      <c r="ABB30" s="117"/>
      <c r="ABC30" s="117"/>
      <c r="ABD30" s="117"/>
      <c r="ABE30" s="117"/>
      <c r="ABF30" s="117"/>
      <c r="ABG30" s="117"/>
      <c r="ABH30" s="117"/>
      <c r="ABI30" s="117"/>
      <c r="ABJ30" s="117"/>
      <c r="ABK30" s="117"/>
      <c r="ABL30" s="117"/>
      <c r="ABM30" s="117"/>
      <c r="ABN30" s="117"/>
      <c r="ABO30" s="117"/>
      <c r="ABP30" s="117"/>
      <c r="ABQ30" s="117"/>
      <c r="ABR30" s="117"/>
      <c r="ABS30" s="117"/>
      <c r="ABT30" s="117"/>
      <c r="ABU30" s="117"/>
      <c r="ABV30" s="117"/>
      <c r="ABW30" s="117"/>
      <c r="ABX30" s="117"/>
      <c r="ABY30" s="117"/>
      <c r="ABZ30" s="117"/>
      <c r="ACA30" s="117"/>
      <c r="ACB30" s="117"/>
      <c r="ACC30" s="117"/>
      <c r="ACD30" s="117"/>
      <c r="ACE30" s="117"/>
      <c r="ACF30" s="117"/>
      <c r="ACG30" s="117"/>
      <c r="ACH30" s="117"/>
      <c r="ACI30" s="117"/>
      <c r="ACJ30" s="117"/>
      <c r="ACK30" s="117"/>
      <c r="ACL30" s="117"/>
      <c r="ACM30" s="117"/>
      <c r="ACN30" s="117"/>
      <c r="ACO30" s="117"/>
      <c r="ACP30" s="117"/>
      <c r="ACQ30" s="117"/>
      <c r="ACR30" s="117"/>
      <c r="ACS30" s="117"/>
      <c r="ACT30" s="117"/>
      <c r="ACU30" s="117"/>
      <c r="ACV30" s="117"/>
      <c r="ACW30" s="117"/>
      <c r="ACX30" s="117"/>
      <c r="ACY30" s="117"/>
      <c r="ACZ30" s="117"/>
      <c r="ADA30" s="117"/>
      <c r="ADB30" s="117"/>
      <c r="ADC30" s="117"/>
      <c r="ADD30" s="117"/>
      <c r="ADE30" s="117"/>
      <c r="ADF30" s="117"/>
      <c r="ADG30" s="117"/>
      <c r="ADH30" s="117"/>
      <c r="ADI30" s="117"/>
      <c r="ADJ30" s="117"/>
      <c r="ADK30" s="117"/>
      <c r="ADL30" s="117"/>
      <c r="ADM30" s="117"/>
      <c r="ADN30" s="117"/>
      <c r="ADO30" s="117"/>
      <c r="ADP30" s="117"/>
      <c r="ADQ30" s="117"/>
      <c r="ADR30" s="117"/>
      <c r="ADS30" s="117"/>
      <c r="ADT30" s="117"/>
      <c r="ADU30" s="117"/>
      <c r="ADV30" s="117"/>
      <c r="ADW30" s="117"/>
      <c r="ADX30" s="117"/>
      <c r="ADY30" s="117"/>
      <c r="ADZ30" s="117"/>
      <c r="AEA30" s="117"/>
      <c r="AEB30" s="117"/>
      <c r="AEC30" s="117"/>
      <c r="AED30" s="117"/>
      <c r="AEE30" s="117"/>
      <c r="AEF30" s="117"/>
      <c r="AEG30" s="117"/>
      <c r="AEH30" s="117"/>
      <c r="AEI30" s="117"/>
      <c r="AEJ30" s="117"/>
      <c r="AEK30" s="117"/>
      <c r="AEL30" s="117"/>
      <c r="AEM30" s="117"/>
      <c r="AEN30" s="117"/>
      <c r="AEO30" s="117"/>
      <c r="AEP30" s="117"/>
      <c r="AEQ30" s="117"/>
      <c r="AER30" s="117"/>
      <c r="AES30" s="117"/>
      <c r="AET30" s="117"/>
      <c r="AEU30" s="117"/>
      <c r="AEV30" s="117"/>
      <c r="AEW30" s="117"/>
      <c r="AEX30" s="117"/>
      <c r="AEY30" s="117"/>
      <c r="AEZ30" s="117"/>
      <c r="AFA30" s="117"/>
      <c r="AFB30" s="117"/>
      <c r="AFC30" s="117"/>
      <c r="AFD30" s="117"/>
      <c r="AFE30" s="117"/>
      <c r="AFF30" s="117"/>
      <c r="AFG30" s="117"/>
      <c r="AFH30" s="117"/>
      <c r="AFI30" s="117"/>
      <c r="AFJ30" s="117"/>
      <c r="AFK30" s="117"/>
      <c r="AFL30" s="117"/>
      <c r="AFM30" s="117"/>
      <c r="AFN30" s="117"/>
      <c r="AFO30" s="117"/>
      <c r="AFP30" s="117"/>
      <c r="AFQ30" s="117"/>
      <c r="AFR30" s="117"/>
      <c r="AFS30" s="117"/>
      <c r="AFT30" s="117"/>
      <c r="AFU30" s="117"/>
      <c r="AFV30" s="117"/>
      <c r="AFW30" s="117"/>
      <c r="AFX30" s="117"/>
      <c r="AFY30" s="117"/>
      <c r="AFZ30" s="117"/>
      <c r="AGA30" s="117"/>
      <c r="AGB30" s="117"/>
      <c r="AGC30" s="117"/>
      <c r="AGD30" s="117"/>
      <c r="AGE30" s="117"/>
      <c r="AGF30" s="117"/>
      <c r="AGG30" s="117"/>
      <c r="AGH30" s="117"/>
      <c r="AGI30" s="117"/>
      <c r="AGJ30" s="117"/>
      <c r="AGK30" s="117"/>
      <c r="AGL30" s="117"/>
      <c r="AGM30" s="117"/>
      <c r="AGN30" s="117"/>
      <c r="AGO30" s="117"/>
      <c r="AGP30" s="117"/>
      <c r="AGQ30" s="117"/>
      <c r="AGR30" s="117"/>
      <c r="AGS30" s="117"/>
      <c r="AGT30" s="117"/>
      <c r="AGU30" s="117"/>
      <c r="AGV30" s="117"/>
      <c r="AGW30" s="117"/>
      <c r="AGX30" s="117"/>
      <c r="AGY30" s="117"/>
      <c r="AGZ30" s="117"/>
      <c r="AHA30" s="117"/>
      <c r="AHB30" s="117"/>
      <c r="AHC30" s="117"/>
      <c r="AHD30" s="117"/>
      <c r="AHE30" s="117"/>
      <c r="AHF30" s="117"/>
      <c r="AHG30" s="117"/>
      <c r="AHH30" s="117"/>
      <c r="AHI30" s="117"/>
      <c r="AHJ30" s="117"/>
      <c r="AHK30" s="117"/>
      <c r="AHL30" s="117"/>
      <c r="AHM30" s="117"/>
      <c r="AHN30" s="117"/>
      <c r="AHO30" s="117"/>
      <c r="AHP30" s="117"/>
      <c r="AHQ30" s="117"/>
      <c r="AHR30" s="117"/>
      <c r="AHS30" s="117"/>
      <c r="AHT30" s="117"/>
      <c r="AHU30" s="117"/>
      <c r="AHV30" s="117"/>
      <c r="AHW30" s="117"/>
      <c r="AHX30" s="117"/>
      <c r="AHY30" s="117"/>
      <c r="AHZ30" s="117"/>
      <c r="AIA30" s="117"/>
      <c r="AIB30" s="117"/>
      <c r="AIC30" s="117"/>
      <c r="AID30" s="117"/>
      <c r="AIE30" s="117"/>
      <c r="AIF30" s="117"/>
      <c r="AIG30" s="117"/>
      <c r="AIH30" s="117"/>
      <c r="AII30" s="117"/>
      <c r="AIJ30" s="117"/>
      <c r="AIK30" s="117"/>
      <c r="AIL30" s="117"/>
      <c r="AIM30" s="117"/>
      <c r="AIN30" s="117"/>
      <c r="AIO30" s="117"/>
      <c r="AIP30" s="117"/>
      <c r="AIQ30" s="117"/>
      <c r="AIR30" s="117"/>
      <c r="AIS30" s="117"/>
      <c r="AIT30" s="117"/>
      <c r="AIU30" s="117"/>
      <c r="AIV30" s="117"/>
      <c r="AIW30" s="117"/>
      <c r="AIX30" s="117"/>
      <c r="AIY30" s="117"/>
      <c r="AIZ30" s="117"/>
      <c r="AJA30" s="117"/>
      <c r="AJB30" s="117"/>
      <c r="AJC30" s="117"/>
      <c r="AJD30" s="117"/>
      <c r="AJE30" s="117"/>
      <c r="AJF30" s="117"/>
      <c r="AJG30" s="117"/>
      <c r="AJH30" s="117"/>
      <c r="AJI30" s="117"/>
      <c r="AJJ30" s="117"/>
      <c r="AJK30" s="117"/>
      <c r="AJL30" s="117"/>
      <c r="AJM30" s="117"/>
      <c r="AJN30" s="117"/>
      <c r="AJO30" s="117"/>
      <c r="AJP30" s="117"/>
      <c r="AJQ30" s="117"/>
      <c r="AJR30" s="117"/>
      <c r="AJS30" s="117"/>
      <c r="AJT30" s="117"/>
      <c r="AJU30" s="117"/>
      <c r="AJV30" s="117"/>
      <c r="AJW30" s="117"/>
      <c r="AJX30" s="117"/>
      <c r="AJY30" s="117"/>
      <c r="AJZ30" s="117"/>
      <c r="AKA30" s="117"/>
      <c r="AKB30" s="117"/>
      <c r="AKC30" s="117"/>
      <c r="AKD30" s="117"/>
      <c r="AKE30" s="117"/>
      <c r="AKF30" s="117"/>
      <c r="AKG30" s="117"/>
      <c r="AKH30" s="117"/>
      <c r="AKI30" s="117"/>
      <c r="AKJ30" s="117"/>
      <c r="AKK30" s="117"/>
      <c r="AKL30" s="117"/>
      <c r="AKM30" s="117"/>
      <c r="AKN30" s="117"/>
      <c r="AKO30" s="117"/>
      <c r="AKP30" s="117"/>
      <c r="AKQ30" s="117"/>
      <c r="AKR30" s="117"/>
      <c r="AKS30" s="117"/>
      <c r="AKT30" s="117"/>
      <c r="AKU30" s="117"/>
      <c r="AKV30" s="117"/>
      <c r="AKW30" s="117"/>
      <c r="AKX30" s="117"/>
      <c r="AKY30" s="117"/>
      <c r="AKZ30" s="117"/>
      <c r="ALA30" s="117"/>
      <c r="ALB30" s="117"/>
      <c r="ALC30" s="117"/>
      <c r="ALD30" s="117"/>
      <c r="ALE30" s="117"/>
      <c r="ALF30" s="117"/>
      <c r="ALG30" s="117"/>
      <c r="ALH30" s="117"/>
      <c r="ALI30" s="117"/>
      <c r="ALJ30" s="117"/>
      <c r="ALK30" s="117"/>
      <c r="ALL30" s="117"/>
      <c r="ALM30" s="117"/>
      <c r="ALN30" s="117"/>
      <c r="ALO30" s="117"/>
      <c r="ALP30" s="117"/>
      <c r="ALQ30" s="117"/>
      <c r="ALR30" s="117"/>
      <c r="ALS30" s="117"/>
      <c r="ALT30" s="117"/>
      <c r="ALU30" s="117"/>
      <c r="ALV30" s="117"/>
      <c r="ALW30" s="117"/>
      <c r="ALX30" s="117"/>
      <c r="ALY30" s="117"/>
      <c r="ALZ30" s="117"/>
      <c r="AMA30" s="117"/>
      <c r="AMB30" s="117"/>
      <c r="AMC30" s="117"/>
      <c r="AMD30" s="117"/>
      <c r="AME30" s="117"/>
    </row>
    <row r="31" customFormat="false" ht="12.8" hidden="false" customHeight="false" outlineLevel="0" collapsed="false">
      <c r="A31" s="45"/>
      <c r="B31" s="45"/>
      <c r="C31" s="45"/>
      <c r="D31" s="45"/>
      <c r="E31" s="45"/>
      <c r="F31" s="45"/>
      <c r="G31" s="45"/>
      <c r="L31" s="45"/>
      <c r="M31" s="45"/>
      <c r="N31" s="45"/>
    </row>
    <row r="32" customFormat="false" ht="12.8" hidden="false" customHeight="false" outlineLevel="0" collapsed="false">
      <c r="A32" s="79"/>
      <c r="B32" s="79"/>
      <c r="C32" s="79"/>
      <c r="D32" s="79"/>
      <c r="E32" s="79"/>
      <c r="F32" s="79"/>
      <c r="G32" s="79"/>
      <c r="H32" s="9"/>
      <c r="L32" s="45"/>
      <c r="M32" s="45"/>
      <c r="N32" s="45"/>
    </row>
    <row r="33" customFormat="false" ht="12.8" hidden="false" customHeight="false" outlineLevel="0" collapsed="false">
      <c r="A33" s="71"/>
      <c r="B33" s="71"/>
      <c r="C33" s="71"/>
      <c r="D33" s="71"/>
      <c r="E33" s="71"/>
      <c r="F33" s="71"/>
      <c r="G33" s="71"/>
      <c r="H33" s="9"/>
    </row>
    <row r="34" customFormat="false" ht="12.8" hidden="false" customHeight="false" outlineLevel="0" collapsed="false">
      <c r="A34" s="71"/>
      <c r="B34" s="71"/>
      <c r="C34" s="118"/>
      <c r="D34" s="71"/>
      <c r="E34" s="71"/>
      <c r="F34" s="119"/>
      <c r="G34" s="71"/>
      <c r="H34" s="9"/>
    </row>
    <row r="35" customFormat="false" ht="12.8" hidden="false" customHeight="false" outlineLevel="0" collapsed="false">
      <c r="A35" s="120"/>
      <c r="B35" s="36"/>
      <c r="C35" s="36"/>
      <c r="D35" s="36"/>
      <c r="E35" s="47"/>
      <c r="F35" s="47"/>
      <c r="G35" s="121"/>
      <c r="H35" s="9"/>
    </row>
    <row r="36" customFormat="false" ht="12.8" hidden="false" customHeight="false" outlineLevel="0" collapsed="false">
      <c r="A36" s="120"/>
      <c r="B36" s="36"/>
      <c r="C36" s="36"/>
      <c r="D36" s="36"/>
      <c r="E36" s="47"/>
      <c r="F36" s="47"/>
      <c r="G36" s="121"/>
      <c r="H36" s="9"/>
    </row>
    <row r="37" customFormat="false" ht="12.8" hidden="false" customHeight="false" outlineLevel="0" collapsed="false">
      <c r="A37" s="120"/>
      <c r="B37" s="36"/>
      <c r="C37" s="36"/>
      <c r="D37" s="36"/>
      <c r="E37" s="47"/>
      <c r="F37" s="47"/>
      <c r="G37" s="121"/>
      <c r="H37" s="9"/>
    </row>
    <row r="38" customFormat="false" ht="12.8" hidden="false" customHeight="false" outlineLevel="0" collapsed="false">
      <c r="A38" s="120"/>
      <c r="B38" s="36"/>
      <c r="C38" s="36"/>
      <c r="D38" s="36"/>
      <c r="E38" s="47"/>
      <c r="F38" s="47"/>
      <c r="G38" s="121"/>
      <c r="H38" s="9"/>
    </row>
    <row r="39" customFormat="false" ht="12.8" hidden="false" customHeight="false" outlineLevel="0" collapsed="false">
      <c r="A39" s="120"/>
      <c r="B39" s="36"/>
      <c r="C39" s="36"/>
      <c r="D39" s="36"/>
      <c r="E39" s="47"/>
      <c r="F39" s="47"/>
      <c r="G39" s="121"/>
      <c r="H39" s="9"/>
    </row>
    <row r="40" customFormat="false" ht="12.8" hidden="false" customHeight="false" outlineLevel="0" collapsed="false">
      <c r="A40" s="120"/>
      <c r="B40" s="36"/>
      <c r="C40" s="36"/>
      <c r="D40" s="36"/>
      <c r="E40" s="47"/>
      <c r="F40" s="47"/>
      <c r="G40" s="121"/>
      <c r="H40" s="9"/>
    </row>
    <row r="41" customFormat="false" ht="15" hidden="false" customHeight="false" outlineLevel="0" collapsed="false">
      <c r="A41" s="77"/>
      <c r="B41" s="77"/>
      <c r="C41" s="77"/>
      <c r="D41" s="77"/>
      <c r="E41" s="77"/>
      <c r="F41" s="77"/>
      <c r="G41" s="122"/>
      <c r="H41" s="9"/>
    </row>
    <row r="42" customFormat="false" ht="12.8" hidden="false" customHeight="false" outlineLevel="0" collapsed="false">
      <c r="A42" s="9"/>
      <c r="B42" s="9"/>
      <c r="C42" s="9"/>
      <c r="D42" s="9"/>
      <c r="E42" s="9"/>
      <c r="F42" s="9"/>
      <c r="G42" s="9"/>
      <c r="H42" s="9"/>
    </row>
    <row r="43" customFormat="false" ht="12.8" hidden="false" customHeight="false" outlineLevel="0" collapsed="false">
      <c r="A43" s="9"/>
      <c r="B43" s="9"/>
      <c r="C43" s="9"/>
      <c r="D43" s="9"/>
      <c r="E43" s="9"/>
      <c r="F43" s="9"/>
      <c r="G43" s="9"/>
      <c r="H43" s="9"/>
    </row>
    <row r="44" customFormat="false" ht="12.8" hidden="false" customHeight="false" outlineLevel="0" collapsed="false">
      <c r="A44" s="9"/>
      <c r="B44" s="9"/>
      <c r="C44" s="9"/>
      <c r="D44" s="9"/>
      <c r="E44" s="9"/>
      <c r="F44" s="9"/>
      <c r="G44" s="9"/>
      <c r="H44" s="9"/>
    </row>
  </sheetData>
  <mergeCells count="30">
    <mergeCell ref="A1:N1"/>
    <mergeCell ref="A2:F2"/>
    <mergeCell ref="G2:G30"/>
    <mergeCell ref="H2:N2"/>
    <mergeCell ref="A3:F3"/>
    <mergeCell ref="H3:N3"/>
    <mergeCell ref="A4:F4"/>
    <mergeCell ref="H4:N4"/>
    <mergeCell ref="A11:E11"/>
    <mergeCell ref="H11:N12"/>
    <mergeCell ref="A12:F12"/>
    <mergeCell ref="A13:F13"/>
    <mergeCell ref="H13:N13"/>
    <mergeCell ref="A20:E20"/>
    <mergeCell ref="H20:N21"/>
    <mergeCell ref="A21:F21"/>
    <mergeCell ref="A22:F22"/>
    <mergeCell ref="H22:N22"/>
    <mergeCell ref="A23:E23"/>
    <mergeCell ref="H23:N24"/>
    <mergeCell ref="A24:E24"/>
    <mergeCell ref="A25:E25"/>
    <mergeCell ref="H25:N30"/>
    <mergeCell ref="A26:E26"/>
    <mergeCell ref="A27:E27"/>
    <mergeCell ref="A28:E28"/>
    <mergeCell ref="A29:F29"/>
    <mergeCell ref="A30:E30"/>
    <mergeCell ref="A33:G33"/>
    <mergeCell ref="A41:F41"/>
  </mergeCells>
  <printOptions headings="false" gridLines="false" gridLinesSet="true" horizontalCentered="true" verticalCentered="true"/>
  <pageMargins left="0.118055555555556" right="0.118055555555556" top="0.118055555555556" bottom="0.118055555555556" header="0.511811023622047" footer="0.511811023622047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30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2" activeCellId="0" sqref="B2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68.08"/>
    <col collapsed="false" customWidth="true" hidden="false" outlineLevel="0" max="2" min="2" style="0" width="69.17"/>
    <col collapsed="false" customWidth="true" hidden="false" outlineLevel="0" max="3" min="3" style="0" width="25.85"/>
    <col collapsed="false" customWidth="true" hidden="false" outlineLevel="0" max="4" min="4" style="0" width="28.47"/>
    <col collapsed="false" customWidth="true" hidden="false" outlineLevel="0" max="5" min="5" style="0" width="25.69"/>
    <col collapsed="false" customWidth="true" hidden="false" outlineLevel="0" max="6" min="6" style="0" width="25.2"/>
    <col collapsed="false" customWidth="true" hidden="false" outlineLevel="0" max="7" min="7" style="0" width="28.95"/>
    <col collapsed="false" customWidth="true" hidden="false" outlineLevel="0" max="8" min="8" style="0" width="27"/>
    <col collapsed="false" customWidth="true" hidden="false" outlineLevel="0" max="9" min="9" style="0" width="29.78"/>
    <col collapsed="false" customWidth="true" hidden="false" outlineLevel="0" max="10" min="10" style="0" width="16.98"/>
  </cols>
  <sheetData>
    <row r="1" customFormat="false" ht="42.5" hidden="false" customHeight="true" outlineLevel="0" collapsed="false">
      <c r="A1" s="123" t="s">
        <v>112</v>
      </c>
      <c r="B1" s="123"/>
      <c r="C1" s="123"/>
      <c r="D1" s="123"/>
      <c r="E1" s="123"/>
      <c r="F1" s="123"/>
      <c r="G1" s="123"/>
      <c r="H1" s="123"/>
      <c r="I1" s="124"/>
      <c r="J1" s="124"/>
      <c r="K1" s="124"/>
    </row>
    <row r="2" customFormat="false" ht="22.7" hidden="false" customHeight="true" outlineLevel="0" collapsed="false">
      <c r="A2" s="125" t="s">
        <v>81</v>
      </c>
      <c r="B2" s="126" t="n">
        <f aca="false">'Foglio 1 - ANALISI COSTI'!G102</f>
        <v>0</v>
      </c>
      <c r="C2" s="71"/>
      <c r="D2" s="71"/>
      <c r="E2" s="71"/>
      <c r="F2" s="71"/>
      <c r="G2" s="71"/>
      <c r="H2" s="71"/>
      <c r="I2" s="71"/>
      <c r="J2" s="124"/>
      <c r="K2" s="124"/>
    </row>
    <row r="3" customFormat="false" ht="22.7" hidden="false" customHeight="true" outlineLevel="0" collapsed="false">
      <c r="A3" s="125" t="s">
        <v>113</v>
      </c>
      <c r="B3" s="126" t="n">
        <f aca="false">'Foglio 2 - ANALISI RICAVI'!F30</f>
        <v>0</v>
      </c>
      <c r="C3" s="71"/>
      <c r="D3" s="71"/>
      <c r="E3" s="71"/>
      <c r="F3" s="71"/>
      <c r="G3" s="71"/>
      <c r="H3" s="71"/>
      <c r="I3" s="71"/>
      <c r="J3" s="124"/>
      <c r="K3" s="124"/>
    </row>
    <row r="4" customFormat="false" ht="28.35" hidden="false" customHeight="true" outlineLevel="0" collapsed="false">
      <c r="A4" s="71"/>
      <c r="B4" s="71"/>
      <c r="C4" s="71"/>
      <c r="D4" s="71"/>
      <c r="E4" s="71"/>
      <c r="F4" s="71"/>
      <c r="G4" s="71"/>
      <c r="H4" s="71"/>
      <c r="I4" s="9"/>
      <c r="J4" s="124"/>
      <c r="K4" s="124"/>
    </row>
    <row r="5" customFormat="false" ht="28.35" hidden="false" customHeight="true" outlineLevel="0" collapsed="false">
      <c r="A5" s="127" t="s">
        <v>114</v>
      </c>
      <c r="B5" s="128" t="n">
        <f aca="false">B3-B2</f>
        <v>0</v>
      </c>
      <c r="C5" s="71"/>
      <c r="D5" s="71"/>
      <c r="E5" s="71"/>
      <c r="F5" s="71"/>
      <c r="G5" s="71"/>
      <c r="H5" s="71"/>
      <c r="I5" s="9"/>
      <c r="J5" s="124"/>
      <c r="K5" s="124"/>
    </row>
    <row r="6" customFormat="false" ht="28.35" hidden="false" customHeight="true" outlineLevel="0" collapsed="false">
      <c r="A6" s="71"/>
      <c r="B6" s="71"/>
      <c r="C6" s="71"/>
      <c r="D6" s="71"/>
      <c r="E6" s="71"/>
      <c r="F6" s="71"/>
      <c r="G6" s="71"/>
      <c r="H6" s="71"/>
      <c r="I6" s="129"/>
      <c r="J6" s="124"/>
      <c r="K6" s="124"/>
    </row>
    <row r="7" customFormat="false" ht="22.7" hidden="false" customHeight="true" outlineLevel="0" collapsed="false">
      <c r="A7" s="130" t="s">
        <v>115</v>
      </c>
      <c r="B7" s="130"/>
      <c r="C7" s="130"/>
      <c r="D7" s="130"/>
      <c r="E7" s="130"/>
      <c r="F7" s="130"/>
      <c r="G7" s="130"/>
      <c r="H7" s="130"/>
      <c r="I7" s="77"/>
      <c r="J7" s="131"/>
      <c r="K7" s="131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  <c r="IU7" s="35"/>
      <c r="IV7" s="35"/>
      <c r="IW7" s="35"/>
      <c r="IX7" s="35"/>
      <c r="IY7" s="35"/>
      <c r="IZ7" s="35"/>
      <c r="JA7" s="35"/>
      <c r="JB7" s="35"/>
      <c r="JC7" s="35"/>
      <c r="JD7" s="35"/>
      <c r="JE7" s="35"/>
      <c r="JF7" s="35"/>
      <c r="JG7" s="35"/>
      <c r="JH7" s="35"/>
      <c r="JI7" s="35"/>
      <c r="JJ7" s="35"/>
      <c r="JK7" s="35"/>
      <c r="JL7" s="35"/>
      <c r="JM7" s="35"/>
      <c r="JN7" s="35"/>
      <c r="JO7" s="35"/>
      <c r="JP7" s="35"/>
      <c r="JQ7" s="35"/>
      <c r="JR7" s="35"/>
      <c r="JS7" s="35"/>
      <c r="JT7" s="35"/>
      <c r="JU7" s="35"/>
      <c r="JV7" s="35"/>
      <c r="JW7" s="35"/>
      <c r="JX7" s="35"/>
      <c r="JY7" s="35"/>
      <c r="JZ7" s="35"/>
      <c r="KA7" s="35"/>
      <c r="KB7" s="35"/>
      <c r="KC7" s="35"/>
      <c r="KD7" s="35"/>
      <c r="KE7" s="35"/>
      <c r="KF7" s="35"/>
      <c r="KG7" s="35"/>
      <c r="KH7" s="35"/>
      <c r="KI7" s="35"/>
      <c r="KJ7" s="35"/>
      <c r="KK7" s="35"/>
      <c r="KL7" s="35"/>
      <c r="KM7" s="35"/>
      <c r="KN7" s="35"/>
      <c r="KO7" s="35"/>
      <c r="KP7" s="35"/>
      <c r="KQ7" s="35"/>
      <c r="KR7" s="35"/>
      <c r="KS7" s="35"/>
      <c r="KT7" s="35"/>
      <c r="KU7" s="35"/>
      <c r="KV7" s="35"/>
      <c r="KW7" s="35"/>
      <c r="KX7" s="35"/>
      <c r="KY7" s="35"/>
      <c r="KZ7" s="35"/>
      <c r="LA7" s="35"/>
      <c r="LB7" s="35"/>
      <c r="LC7" s="35"/>
      <c r="LD7" s="35"/>
      <c r="LE7" s="35"/>
      <c r="LF7" s="35"/>
      <c r="LG7" s="35"/>
      <c r="LH7" s="35"/>
      <c r="LI7" s="35"/>
      <c r="LJ7" s="35"/>
      <c r="LK7" s="35"/>
      <c r="LL7" s="35"/>
      <c r="LM7" s="35"/>
      <c r="LN7" s="35"/>
      <c r="LO7" s="35"/>
      <c r="LP7" s="35"/>
      <c r="LQ7" s="35"/>
      <c r="LR7" s="35"/>
      <c r="LS7" s="35"/>
      <c r="LT7" s="35"/>
      <c r="LU7" s="35"/>
      <c r="LV7" s="35"/>
      <c r="LW7" s="35"/>
      <c r="LX7" s="35"/>
      <c r="LY7" s="35"/>
      <c r="LZ7" s="35"/>
      <c r="MA7" s="35"/>
      <c r="MB7" s="35"/>
      <c r="MC7" s="35"/>
      <c r="MD7" s="35"/>
      <c r="ME7" s="35"/>
      <c r="MF7" s="35"/>
      <c r="MG7" s="35"/>
      <c r="MH7" s="35"/>
      <c r="MI7" s="35"/>
      <c r="MJ7" s="35"/>
      <c r="MK7" s="35"/>
      <c r="ML7" s="35"/>
      <c r="MM7" s="35"/>
      <c r="MN7" s="35"/>
      <c r="MO7" s="35"/>
      <c r="MP7" s="35"/>
      <c r="MQ7" s="35"/>
      <c r="MR7" s="35"/>
      <c r="MS7" s="35"/>
      <c r="MT7" s="35"/>
      <c r="MU7" s="35"/>
      <c r="MV7" s="35"/>
      <c r="MW7" s="35"/>
      <c r="MX7" s="35"/>
      <c r="MY7" s="35"/>
      <c r="MZ7" s="35"/>
      <c r="NA7" s="35"/>
      <c r="NB7" s="35"/>
      <c r="NC7" s="35"/>
      <c r="ND7" s="35"/>
      <c r="NE7" s="35"/>
      <c r="NF7" s="35"/>
      <c r="NG7" s="35"/>
      <c r="NH7" s="35"/>
      <c r="NI7" s="35"/>
      <c r="NJ7" s="35"/>
      <c r="NK7" s="35"/>
      <c r="NL7" s="35"/>
      <c r="NM7" s="35"/>
      <c r="NN7" s="35"/>
      <c r="NO7" s="35"/>
      <c r="NP7" s="35"/>
      <c r="NQ7" s="35"/>
      <c r="NR7" s="35"/>
      <c r="NS7" s="35"/>
      <c r="NT7" s="35"/>
      <c r="NU7" s="35"/>
      <c r="NV7" s="35"/>
      <c r="NW7" s="35"/>
      <c r="NX7" s="35"/>
      <c r="NY7" s="35"/>
      <c r="NZ7" s="35"/>
      <c r="OA7" s="35"/>
      <c r="OB7" s="35"/>
      <c r="OC7" s="35"/>
      <c r="OD7" s="35"/>
      <c r="OE7" s="35"/>
      <c r="OF7" s="35"/>
      <c r="OG7" s="35"/>
      <c r="OH7" s="35"/>
      <c r="OI7" s="35"/>
      <c r="OJ7" s="35"/>
      <c r="OK7" s="35"/>
      <c r="OL7" s="35"/>
      <c r="OM7" s="35"/>
      <c r="ON7" s="35"/>
      <c r="OO7" s="35"/>
      <c r="OP7" s="35"/>
      <c r="OQ7" s="35"/>
      <c r="OR7" s="35"/>
      <c r="OS7" s="35"/>
      <c r="OT7" s="35"/>
      <c r="OU7" s="35"/>
      <c r="OV7" s="35"/>
      <c r="OW7" s="35"/>
      <c r="OX7" s="35"/>
      <c r="OY7" s="35"/>
      <c r="OZ7" s="35"/>
      <c r="PA7" s="35"/>
      <c r="PB7" s="35"/>
      <c r="PC7" s="35"/>
      <c r="PD7" s="35"/>
      <c r="PE7" s="35"/>
      <c r="PF7" s="35"/>
      <c r="PG7" s="35"/>
      <c r="PH7" s="35"/>
      <c r="PI7" s="35"/>
      <c r="PJ7" s="35"/>
      <c r="PK7" s="35"/>
      <c r="PL7" s="35"/>
      <c r="PM7" s="35"/>
      <c r="PN7" s="35"/>
      <c r="PO7" s="35"/>
      <c r="PP7" s="35"/>
      <c r="PQ7" s="35"/>
      <c r="PR7" s="35"/>
      <c r="PS7" s="35"/>
      <c r="PT7" s="35"/>
      <c r="PU7" s="35"/>
      <c r="PV7" s="35"/>
      <c r="PW7" s="35"/>
      <c r="PX7" s="35"/>
      <c r="PY7" s="35"/>
      <c r="PZ7" s="35"/>
      <c r="QA7" s="35"/>
      <c r="QB7" s="35"/>
      <c r="QC7" s="35"/>
      <c r="QD7" s="35"/>
      <c r="QE7" s="35"/>
      <c r="QF7" s="35"/>
      <c r="QG7" s="35"/>
      <c r="QH7" s="35"/>
      <c r="QI7" s="35"/>
      <c r="QJ7" s="35"/>
      <c r="QK7" s="35"/>
      <c r="QL7" s="35"/>
      <c r="QM7" s="35"/>
      <c r="QN7" s="35"/>
      <c r="QO7" s="35"/>
      <c r="QP7" s="35"/>
      <c r="QQ7" s="35"/>
      <c r="QR7" s="35"/>
      <c r="QS7" s="35"/>
      <c r="QT7" s="35"/>
      <c r="QU7" s="35"/>
      <c r="QV7" s="35"/>
      <c r="QW7" s="35"/>
      <c r="QX7" s="35"/>
      <c r="QY7" s="35"/>
      <c r="QZ7" s="35"/>
      <c r="RA7" s="35"/>
      <c r="RB7" s="35"/>
      <c r="RC7" s="35"/>
      <c r="RD7" s="35"/>
      <c r="RE7" s="35"/>
      <c r="RF7" s="35"/>
      <c r="RG7" s="35"/>
      <c r="RH7" s="35"/>
      <c r="RI7" s="35"/>
      <c r="RJ7" s="35"/>
      <c r="RK7" s="35"/>
      <c r="RL7" s="35"/>
      <c r="RM7" s="35"/>
      <c r="RN7" s="35"/>
      <c r="RO7" s="35"/>
      <c r="RP7" s="35"/>
      <c r="RQ7" s="35"/>
      <c r="RR7" s="35"/>
      <c r="RS7" s="35"/>
      <c r="RT7" s="35"/>
      <c r="RU7" s="35"/>
      <c r="RV7" s="35"/>
      <c r="RW7" s="35"/>
      <c r="RX7" s="35"/>
      <c r="RY7" s="35"/>
      <c r="RZ7" s="35"/>
      <c r="SA7" s="35"/>
      <c r="SB7" s="35"/>
      <c r="SC7" s="35"/>
      <c r="SD7" s="35"/>
      <c r="SE7" s="35"/>
      <c r="SF7" s="35"/>
      <c r="SG7" s="35"/>
      <c r="SH7" s="35"/>
      <c r="SI7" s="35"/>
      <c r="SJ7" s="35"/>
      <c r="SK7" s="35"/>
      <c r="SL7" s="35"/>
      <c r="SM7" s="35"/>
      <c r="SN7" s="35"/>
      <c r="SO7" s="35"/>
      <c r="SP7" s="35"/>
      <c r="SQ7" s="35"/>
      <c r="SR7" s="35"/>
      <c r="SS7" s="35"/>
      <c r="ST7" s="35"/>
      <c r="SU7" s="35"/>
      <c r="SV7" s="35"/>
      <c r="SW7" s="35"/>
      <c r="SX7" s="35"/>
      <c r="SY7" s="35"/>
      <c r="SZ7" s="35"/>
      <c r="TA7" s="35"/>
      <c r="TB7" s="35"/>
      <c r="TC7" s="35"/>
      <c r="TD7" s="35"/>
      <c r="TE7" s="35"/>
      <c r="TF7" s="35"/>
      <c r="TG7" s="35"/>
      <c r="TH7" s="35"/>
      <c r="TI7" s="35"/>
      <c r="TJ7" s="35"/>
      <c r="TK7" s="35"/>
      <c r="TL7" s="35"/>
      <c r="TM7" s="35"/>
      <c r="TN7" s="35"/>
      <c r="TO7" s="35"/>
      <c r="TP7" s="35"/>
      <c r="TQ7" s="35"/>
      <c r="TR7" s="35"/>
      <c r="TS7" s="35"/>
      <c r="TT7" s="35"/>
      <c r="TU7" s="35"/>
      <c r="TV7" s="35"/>
      <c r="TW7" s="35"/>
      <c r="TX7" s="35"/>
      <c r="TY7" s="35"/>
      <c r="TZ7" s="35"/>
      <c r="UA7" s="35"/>
      <c r="UB7" s="35"/>
      <c r="UC7" s="35"/>
      <c r="UD7" s="35"/>
      <c r="UE7" s="35"/>
      <c r="UF7" s="35"/>
      <c r="UG7" s="35"/>
      <c r="UH7" s="35"/>
      <c r="UI7" s="35"/>
      <c r="UJ7" s="35"/>
      <c r="UK7" s="35"/>
      <c r="UL7" s="35"/>
      <c r="UM7" s="35"/>
      <c r="UN7" s="35"/>
      <c r="UO7" s="35"/>
      <c r="UP7" s="35"/>
      <c r="UQ7" s="35"/>
      <c r="UR7" s="35"/>
      <c r="US7" s="35"/>
      <c r="UT7" s="35"/>
      <c r="UU7" s="35"/>
      <c r="UV7" s="35"/>
      <c r="UW7" s="35"/>
      <c r="UX7" s="35"/>
      <c r="UY7" s="35"/>
      <c r="UZ7" s="35"/>
      <c r="VA7" s="35"/>
      <c r="VB7" s="35"/>
      <c r="VC7" s="35"/>
      <c r="VD7" s="35"/>
      <c r="VE7" s="35"/>
      <c r="VF7" s="35"/>
      <c r="VG7" s="35"/>
      <c r="VH7" s="35"/>
      <c r="VI7" s="35"/>
      <c r="VJ7" s="35"/>
      <c r="VK7" s="35"/>
      <c r="VL7" s="35"/>
      <c r="VM7" s="35"/>
      <c r="VN7" s="35"/>
      <c r="VO7" s="35"/>
      <c r="VP7" s="35"/>
      <c r="VQ7" s="35"/>
      <c r="VR7" s="35"/>
      <c r="VS7" s="35"/>
      <c r="VT7" s="35"/>
      <c r="VU7" s="35"/>
      <c r="VV7" s="35"/>
      <c r="VW7" s="35"/>
      <c r="VX7" s="35"/>
      <c r="VY7" s="35"/>
      <c r="VZ7" s="35"/>
      <c r="WA7" s="35"/>
      <c r="WB7" s="35"/>
      <c r="WC7" s="35"/>
      <c r="WD7" s="35"/>
      <c r="WE7" s="35"/>
      <c r="WF7" s="35"/>
      <c r="WG7" s="35"/>
      <c r="WH7" s="35"/>
      <c r="WI7" s="35"/>
      <c r="WJ7" s="35"/>
      <c r="WK7" s="35"/>
      <c r="WL7" s="35"/>
      <c r="WM7" s="35"/>
      <c r="WN7" s="35"/>
      <c r="WO7" s="35"/>
      <c r="WP7" s="35"/>
      <c r="WQ7" s="35"/>
      <c r="WR7" s="35"/>
      <c r="WS7" s="35"/>
      <c r="WT7" s="35"/>
      <c r="WU7" s="35"/>
      <c r="WV7" s="35"/>
      <c r="WW7" s="35"/>
      <c r="WX7" s="35"/>
      <c r="WY7" s="35"/>
      <c r="WZ7" s="35"/>
      <c r="XA7" s="35"/>
      <c r="XB7" s="35"/>
      <c r="XC7" s="35"/>
      <c r="XD7" s="35"/>
      <c r="XE7" s="35"/>
      <c r="XF7" s="35"/>
      <c r="XG7" s="35"/>
      <c r="XH7" s="35"/>
      <c r="XI7" s="35"/>
      <c r="XJ7" s="35"/>
      <c r="XK7" s="35"/>
      <c r="XL7" s="35"/>
      <c r="XM7" s="35"/>
      <c r="XN7" s="35"/>
      <c r="XO7" s="35"/>
      <c r="XP7" s="35"/>
      <c r="XQ7" s="35"/>
      <c r="XR7" s="35"/>
      <c r="XS7" s="35"/>
      <c r="XT7" s="35"/>
      <c r="XU7" s="35"/>
      <c r="XV7" s="35"/>
      <c r="XW7" s="35"/>
      <c r="XX7" s="35"/>
      <c r="XY7" s="35"/>
      <c r="XZ7" s="35"/>
      <c r="YA7" s="35"/>
      <c r="YB7" s="35"/>
      <c r="YC7" s="35"/>
      <c r="YD7" s="35"/>
      <c r="YE7" s="35"/>
      <c r="YF7" s="35"/>
      <c r="YG7" s="35"/>
      <c r="YH7" s="35"/>
      <c r="YI7" s="35"/>
      <c r="YJ7" s="35"/>
      <c r="YK7" s="35"/>
      <c r="YL7" s="35"/>
      <c r="YM7" s="35"/>
      <c r="YN7" s="35"/>
      <c r="YO7" s="35"/>
      <c r="YP7" s="35"/>
      <c r="YQ7" s="35"/>
      <c r="YR7" s="35"/>
      <c r="YS7" s="35"/>
      <c r="YT7" s="35"/>
      <c r="YU7" s="35"/>
      <c r="YV7" s="35"/>
      <c r="YW7" s="35"/>
      <c r="YX7" s="35"/>
      <c r="YY7" s="35"/>
      <c r="YZ7" s="35"/>
      <c r="ZA7" s="35"/>
      <c r="ZB7" s="35"/>
      <c r="ZC7" s="35"/>
      <c r="ZD7" s="35"/>
      <c r="ZE7" s="35"/>
      <c r="ZF7" s="35"/>
      <c r="ZG7" s="35"/>
      <c r="ZH7" s="35"/>
      <c r="ZI7" s="35"/>
      <c r="ZJ7" s="35"/>
      <c r="ZK7" s="35"/>
      <c r="ZL7" s="35"/>
      <c r="ZM7" s="35"/>
      <c r="ZN7" s="35"/>
      <c r="ZO7" s="35"/>
      <c r="ZP7" s="35"/>
      <c r="ZQ7" s="35"/>
      <c r="ZR7" s="35"/>
      <c r="ZS7" s="35"/>
      <c r="ZT7" s="35"/>
      <c r="ZU7" s="35"/>
      <c r="ZV7" s="35"/>
      <c r="ZW7" s="35"/>
      <c r="ZX7" s="35"/>
      <c r="ZY7" s="35"/>
      <c r="ZZ7" s="35"/>
      <c r="AAA7" s="35"/>
      <c r="AAB7" s="35"/>
      <c r="AAC7" s="35"/>
      <c r="AAD7" s="35"/>
      <c r="AAE7" s="35"/>
      <c r="AAF7" s="35"/>
      <c r="AAG7" s="35"/>
      <c r="AAH7" s="35"/>
      <c r="AAI7" s="35"/>
      <c r="AAJ7" s="35"/>
      <c r="AAK7" s="35"/>
      <c r="AAL7" s="35"/>
      <c r="AAM7" s="35"/>
      <c r="AAN7" s="35"/>
      <c r="AAO7" s="35"/>
      <c r="AAP7" s="35"/>
      <c r="AAQ7" s="35"/>
      <c r="AAR7" s="35"/>
      <c r="AAS7" s="35"/>
      <c r="AAT7" s="35"/>
      <c r="AAU7" s="35"/>
      <c r="AAV7" s="35"/>
      <c r="AAW7" s="35"/>
      <c r="AAX7" s="35"/>
      <c r="AAY7" s="35"/>
      <c r="AAZ7" s="35"/>
      <c r="ABA7" s="35"/>
      <c r="ABB7" s="35"/>
      <c r="ABC7" s="35"/>
      <c r="ABD7" s="35"/>
      <c r="ABE7" s="35"/>
      <c r="ABF7" s="35"/>
      <c r="ABG7" s="35"/>
      <c r="ABH7" s="35"/>
      <c r="ABI7" s="35"/>
      <c r="ABJ7" s="35"/>
      <c r="ABK7" s="35"/>
      <c r="ABL7" s="35"/>
      <c r="ABM7" s="35"/>
      <c r="ABN7" s="35"/>
      <c r="ABO7" s="35"/>
      <c r="ABP7" s="35"/>
      <c r="ABQ7" s="35"/>
      <c r="ABR7" s="35"/>
      <c r="ABS7" s="35"/>
      <c r="ABT7" s="35"/>
      <c r="ABU7" s="35"/>
      <c r="ABV7" s="35"/>
      <c r="ABW7" s="35"/>
      <c r="ABX7" s="35"/>
      <c r="ABY7" s="35"/>
      <c r="ABZ7" s="35"/>
      <c r="ACA7" s="35"/>
      <c r="ACB7" s="35"/>
      <c r="ACC7" s="35"/>
      <c r="ACD7" s="35"/>
      <c r="ACE7" s="35"/>
      <c r="ACF7" s="35"/>
      <c r="ACG7" s="35"/>
      <c r="ACH7" s="35"/>
      <c r="ACI7" s="35"/>
      <c r="ACJ7" s="35"/>
      <c r="ACK7" s="35"/>
      <c r="ACL7" s="35"/>
      <c r="ACM7" s="35"/>
      <c r="ACN7" s="35"/>
      <c r="ACO7" s="35"/>
      <c r="ACP7" s="35"/>
      <c r="ACQ7" s="35"/>
      <c r="ACR7" s="35"/>
      <c r="ACS7" s="35"/>
      <c r="ACT7" s="35"/>
      <c r="ACU7" s="35"/>
      <c r="ACV7" s="35"/>
      <c r="ACW7" s="35"/>
      <c r="ACX7" s="35"/>
      <c r="ACY7" s="35"/>
      <c r="ACZ7" s="35"/>
      <c r="ADA7" s="35"/>
      <c r="ADB7" s="35"/>
      <c r="ADC7" s="35"/>
      <c r="ADD7" s="35"/>
      <c r="ADE7" s="35"/>
      <c r="ADF7" s="35"/>
      <c r="ADG7" s="35"/>
      <c r="ADH7" s="35"/>
      <c r="ADI7" s="35"/>
      <c r="ADJ7" s="35"/>
      <c r="ADK7" s="35"/>
      <c r="ADL7" s="35"/>
      <c r="ADM7" s="35"/>
      <c r="ADN7" s="35"/>
      <c r="ADO7" s="35"/>
      <c r="ADP7" s="35"/>
      <c r="ADQ7" s="35"/>
      <c r="ADR7" s="35"/>
      <c r="ADS7" s="35"/>
      <c r="ADT7" s="35"/>
      <c r="ADU7" s="35"/>
      <c r="ADV7" s="35"/>
      <c r="ADW7" s="35"/>
      <c r="ADX7" s="35"/>
      <c r="ADY7" s="35"/>
      <c r="ADZ7" s="35"/>
      <c r="AEA7" s="35"/>
      <c r="AEB7" s="35"/>
      <c r="AEC7" s="35"/>
      <c r="AED7" s="35"/>
      <c r="AEE7" s="35"/>
      <c r="AEF7" s="35"/>
      <c r="AEG7" s="35"/>
      <c r="AEH7" s="35"/>
      <c r="AEI7" s="35"/>
      <c r="AEJ7" s="35"/>
      <c r="AEK7" s="35"/>
      <c r="AEL7" s="35"/>
      <c r="AEM7" s="35"/>
      <c r="AEN7" s="35"/>
      <c r="AEO7" s="35"/>
      <c r="AEP7" s="35"/>
      <c r="AEQ7" s="35"/>
      <c r="AER7" s="35"/>
      <c r="AES7" s="35"/>
      <c r="AET7" s="35"/>
      <c r="AEU7" s="35"/>
      <c r="AEV7" s="35"/>
      <c r="AEW7" s="35"/>
      <c r="AEX7" s="35"/>
      <c r="AEY7" s="35"/>
      <c r="AEZ7" s="35"/>
      <c r="AFA7" s="35"/>
      <c r="AFB7" s="35"/>
      <c r="AFC7" s="35"/>
      <c r="AFD7" s="35"/>
      <c r="AFE7" s="35"/>
      <c r="AFF7" s="35"/>
      <c r="AFG7" s="35"/>
      <c r="AFH7" s="35"/>
      <c r="AFI7" s="35"/>
      <c r="AFJ7" s="35"/>
      <c r="AFK7" s="35"/>
      <c r="AFL7" s="35"/>
      <c r="AFM7" s="35"/>
      <c r="AFN7" s="35"/>
      <c r="AFO7" s="35"/>
      <c r="AFP7" s="35"/>
      <c r="AFQ7" s="35"/>
      <c r="AFR7" s="35"/>
      <c r="AFS7" s="35"/>
      <c r="AFT7" s="35"/>
      <c r="AFU7" s="35"/>
      <c r="AFV7" s="35"/>
      <c r="AFW7" s="35"/>
      <c r="AFX7" s="35"/>
      <c r="AFY7" s="35"/>
      <c r="AFZ7" s="35"/>
      <c r="AGA7" s="35"/>
      <c r="AGB7" s="35"/>
      <c r="AGC7" s="35"/>
      <c r="AGD7" s="35"/>
      <c r="AGE7" s="35"/>
      <c r="AGF7" s="35"/>
      <c r="AGG7" s="35"/>
      <c r="AGH7" s="35"/>
      <c r="AGI7" s="35"/>
      <c r="AGJ7" s="35"/>
      <c r="AGK7" s="35"/>
      <c r="AGL7" s="35"/>
      <c r="AGM7" s="35"/>
      <c r="AGN7" s="35"/>
      <c r="AGO7" s="35"/>
      <c r="AGP7" s="35"/>
      <c r="AGQ7" s="35"/>
      <c r="AGR7" s="35"/>
      <c r="AGS7" s="35"/>
      <c r="AGT7" s="35"/>
      <c r="AGU7" s="35"/>
      <c r="AGV7" s="35"/>
      <c r="AGW7" s="35"/>
      <c r="AGX7" s="35"/>
      <c r="AGY7" s="35"/>
      <c r="AGZ7" s="35"/>
      <c r="AHA7" s="35"/>
      <c r="AHB7" s="35"/>
      <c r="AHC7" s="35"/>
      <c r="AHD7" s="35"/>
      <c r="AHE7" s="35"/>
      <c r="AHF7" s="35"/>
      <c r="AHG7" s="35"/>
      <c r="AHH7" s="35"/>
      <c r="AHI7" s="35"/>
      <c r="AHJ7" s="35"/>
      <c r="AHK7" s="35"/>
      <c r="AHL7" s="35"/>
      <c r="AHM7" s="35"/>
      <c r="AHN7" s="35"/>
      <c r="AHO7" s="35"/>
      <c r="AHP7" s="35"/>
      <c r="AHQ7" s="35"/>
      <c r="AHR7" s="35"/>
      <c r="AHS7" s="35"/>
      <c r="AHT7" s="35"/>
      <c r="AHU7" s="35"/>
      <c r="AHV7" s="35"/>
      <c r="AHW7" s="35"/>
      <c r="AHX7" s="35"/>
      <c r="AHY7" s="35"/>
      <c r="AHZ7" s="35"/>
      <c r="AIA7" s="35"/>
      <c r="AIB7" s="35"/>
      <c r="AIC7" s="35"/>
      <c r="AID7" s="35"/>
      <c r="AIE7" s="35"/>
      <c r="AIF7" s="35"/>
      <c r="AIG7" s="35"/>
      <c r="AIH7" s="35"/>
      <c r="AII7" s="35"/>
      <c r="AIJ7" s="35"/>
      <c r="AIK7" s="35"/>
      <c r="AIL7" s="35"/>
      <c r="AIM7" s="35"/>
      <c r="AIN7" s="35"/>
      <c r="AIO7" s="35"/>
      <c r="AIP7" s="35"/>
      <c r="AIQ7" s="35"/>
      <c r="AIR7" s="35"/>
      <c r="AIS7" s="35"/>
      <c r="AIT7" s="35"/>
      <c r="AIU7" s="35"/>
      <c r="AIV7" s="35"/>
      <c r="AIW7" s="35"/>
      <c r="AIX7" s="35"/>
      <c r="AIY7" s="35"/>
      <c r="AIZ7" s="35"/>
      <c r="AJA7" s="35"/>
      <c r="AJB7" s="35"/>
      <c r="AJC7" s="35"/>
      <c r="AJD7" s="35"/>
      <c r="AJE7" s="35"/>
      <c r="AJF7" s="35"/>
      <c r="AJG7" s="35"/>
      <c r="AJH7" s="35"/>
      <c r="AJI7" s="35"/>
      <c r="AJJ7" s="35"/>
      <c r="AJK7" s="35"/>
      <c r="AJL7" s="35"/>
      <c r="AJM7" s="35"/>
      <c r="AJN7" s="35"/>
      <c r="AJO7" s="35"/>
      <c r="AJP7" s="35"/>
      <c r="AJQ7" s="35"/>
      <c r="AJR7" s="35"/>
      <c r="AJS7" s="35"/>
      <c r="AJT7" s="35"/>
      <c r="AJU7" s="35"/>
      <c r="AJV7" s="35"/>
      <c r="AJW7" s="35"/>
      <c r="AJX7" s="35"/>
      <c r="AJY7" s="35"/>
      <c r="AJZ7" s="35"/>
      <c r="AKA7" s="35"/>
      <c r="AKB7" s="35"/>
      <c r="AKC7" s="35"/>
      <c r="AKD7" s="35"/>
      <c r="AKE7" s="35"/>
      <c r="AKF7" s="35"/>
      <c r="AKG7" s="35"/>
      <c r="AKH7" s="35"/>
      <c r="AKI7" s="35"/>
      <c r="AKJ7" s="35"/>
      <c r="AKK7" s="35"/>
      <c r="AKL7" s="35"/>
      <c r="AKM7" s="35"/>
      <c r="AKN7" s="35"/>
      <c r="AKO7" s="35"/>
      <c r="AKP7" s="35"/>
      <c r="AKQ7" s="35"/>
      <c r="AKR7" s="35"/>
      <c r="AKS7" s="35"/>
      <c r="AKT7" s="35"/>
      <c r="AKU7" s="35"/>
      <c r="AKV7" s="35"/>
      <c r="AKW7" s="35"/>
      <c r="AKX7" s="35"/>
      <c r="AKY7" s="35"/>
      <c r="AKZ7" s="35"/>
      <c r="ALA7" s="35"/>
      <c r="ALB7" s="35"/>
      <c r="ALC7" s="35"/>
      <c r="ALD7" s="35"/>
      <c r="ALE7" s="35"/>
      <c r="ALF7" s="35"/>
      <c r="ALG7" s="35"/>
      <c r="ALH7" s="35"/>
      <c r="ALI7" s="35"/>
      <c r="ALJ7" s="35"/>
      <c r="ALK7" s="35"/>
      <c r="ALL7" s="35"/>
      <c r="ALM7" s="35"/>
      <c r="ALN7" s="35"/>
      <c r="ALO7" s="35"/>
      <c r="ALP7" s="35"/>
      <c r="ALQ7" s="35"/>
      <c r="ALR7" s="35"/>
      <c r="ALS7" s="35"/>
      <c r="ALT7" s="35"/>
      <c r="ALU7" s="35"/>
      <c r="ALV7" s="35"/>
      <c r="ALW7" s="35"/>
      <c r="ALX7" s="35"/>
      <c r="ALY7" s="35"/>
      <c r="ALZ7" s="35"/>
      <c r="AMA7" s="35"/>
      <c r="AMB7" s="35"/>
      <c r="AMC7" s="35"/>
      <c r="AMD7" s="35"/>
      <c r="AME7" s="35"/>
      <c r="AMF7" s="35"/>
      <c r="AMG7" s="35"/>
      <c r="AMH7" s="35"/>
      <c r="AMI7" s="35"/>
      <c r="AMJ7" s="35"/>
    </row>
    <row r="8" customFormat="false" ht="17" hidden="false" customHeight="true" outlineLevel="0" collapsed="false">
      <c r="A8" s="10" t="s">
        <v>116</v>
      </c>
      <c r="B8" s="132"/>
      <c r="C8" s="133"/>
      <c r="D8" s="133"/>
      <c r="E8" s="133"/>
      <c r="F8" s="133"/>
      <c r="G8" s="133"/>
      <c r="H8" s="133"/>
      <c r="I8" s="77"/>
      <c r="J8" s="124"/>
      <c r="K8" s="124"/>
    </row>
    <row r="9" customFormat="false" ht="17" hidden="false" customHeight="true" outlineLevel="0" collapsed="false">
      <c r="A9" s="10" t="s">
        <v>117</v>
      </c>
      <c r="B9" s="134"/>
      <c r="C9" s="133"/>
      <c r="D9" s="133"/>
      <c r="E9" s="133"/>
      <c r="F9" s="133"/>
      <c r="G9" s="133"/>
      <c r="H9" s="133"/>
      <c r="I9" s="77"/>
      <c r="J9" s="124"/>
      <c r="K9" s="124"/>
    </row>
    <row r="10" customFormat="false" ht="22.7" hidden="false" customHeight="true" outlineLevel="0" collapsed="false">
      <c r="A10" s="10" t="s">
        <v>118</v>
      </c>
      <c r="B10" s="10"/>
      <c r="C10" s="10"/>
      <c r="D10" s="10"/>
      <c r="E10" s="10"/>
      <c r="F10" s="10"/>
      <c r="G10" s="10"/>
      <c r="H10" s="10"/>
      <c r="I10" s="77"/>
      <c r="J10" s="135"/>
      <c r="K10" s="135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  <c r="AMJ10" s="34"/>
    </row>
    <row r="11" customFormat="false" ht="22.7" hidden="false" customHeight="true" outlineLevel="0" collapsed="false">
      <c r="A11" s="136" t="s">
        <v>119</v>
      </c>
      <c r="B11" s="48" t="s">
        <v>120</v>
      </c>
      <c r="C11" s="10" t="s">
        <v>121</v>
      </c>
      <c r="D11" s="10" t="s">
        <v>122</v>
      </c>
      <c r="E11" s="10" t="s">
        <v>123</v>
      </c>
      <c r="F11" s="10" t="s">
        <v>124</v>
      </c>
      <c r="G11" s="10" t="s">
        <v>125</v>
      </c>
      <c r="H11" s="10" t="s">
        <v>126</v>
      </c>
      <c r="I11" s="77"/>
      <c r="J11" s="124"/>
      <c r="K11" s="124"/>
      <c r="M11" s="9"/>
    </row>
    <row r="12" customFormat="false" ht="17" hidden="false" customHeight="true" outlineLevel="0" collapsed="false">
      <c r="A12" s="136" t="s">
        <v>127</v>
      </c>
      <c r="B12" s="137" t="n">
        <f aca="false">B3</f>
        <v>0</v>
      </c>
      <c r="C12" s="64" t="n">
        <v>0</v>
      </c>
      <c r="D12" s="64" t="n">
        <v>0</v>
      </c>
      <c r="E12" s="64" t="n">
        <v>0</v>
      </c>
      <c r="F12" s="64" t="n">
        <v>0</v>
      </c>
      <c r="G12" s="64" t="n">
        <v>0</v>
      </c>
      <c r="H12" s="64" t="n">
        <v>0</v>
      </c>
      <c r="I12" s="72" t="str">
        <f aca="false">IF((SUM(C12:H12)=B12), "VERIFICATO", "NON VERIFICATO")</f>
        <v>VERIFICATO</v>
      </c>
      <c r="J12" s="124"/>
      <c r="K12" s="124"/>
    </row>
    <row r="13" customFormat="false" ht="17" hidden="false" customHeight="true" outlineLevel="0" collapsed="false">
      <c r="A13" s="136" t="s">
        <v>128</v>
      </c>
      <c r="B13" s="137" t="n">
        <f aca="false">B2</f>
        <v>0</v>
      </c>
      <c r="C13" s="64" t="n">
        <v>0</v>
      </c>
      <c r="D13" s="64" t="n">
        <v>0</v>
      </c>
      <c r="E13" s="64" t="n">
        <v>0</v>
      </c>
      <c r="F13" s="64" t="n">
        <v>0</v>
      </c>
      <c r="G13" s="64" t="n">
        <v>0</v>
      </c>
      <c r="H13" s="64" t="n">
        <v>0</v>
      </c>
      <c r="I13" s="72" t="str">
        <f aca="false">IF((SUM(C13:H13)=B13), "VERIFICATO", "NON VERIFICATO")</f>
        <v>VERIFICATO</v>
      </c>
      <c r="J13" s="124"/>
      <c r="K13" s="124"/>
    </row>
    <row r="14" customFormat="false" ht="22.7" hidden="false" customHeight="true" outlineLevel="0" collapsed="false">
      <c r="A14" s="138" t="s">
        <v>129</v>
      </c>
      <c r="B14" s="138"/>
      <c r="C14" s="139" t="n">
        <f aca="false">C12-C13</f>
        <v>0</v>
      </c>
      <c r="D14" s="139" t="n">
        <f aca="false">D12-D13</f>
        <v>0</v>
      </c>
      <c r="E14" s="139" t="n">
        <f aca="false">E12-E13</f>
        <v>0</v>
      </c>
      <c r="F14" s="139" t="n">
        <f aca="false">F12-F13</f>
        <v>0</v>
      </c>
      <c r="G14" s="139" t="n">
        <f aca="false">G12-G13</f>
        <v>0</v>
      </c>
      <c r="H14" s="139" t="n">
        <f aca="false">H12-H13</f>
        <v>0</v>
      </c>
      <c r="I14" s="77"/>
      <c r="J14" s="124"/>
      <c r="K14" s="124"/>
      <c r="M14" s="140"/>
    </row>
    <row r="15" customFormat="false" ht="22.7" hidden="false" customHeight="true" outlineLevel="0" collapsed="false">
      <c r="A15" s="138" t="s">
        <v>130</v>
      </c>
      <c r="B15" s="138"/>
      <c r="C15" s="139" t="n">
        <f aca="false">C14/((B8/100)+1)^1</f>
        <v>0</v>
      </c>
      <c r="D15" s="139" t="n">
        <f aca="false">D14/((B8/100)+1)^2</f>
        <v>0</v>
      </c>
      <c r="E15" s="139" t="n">
        <f aca="false">E14/((B8/100)+1)^3</f>
        <v>0</v>
      </c>
      <c r="F15" s="139" t="n">
        <f aca="false">F14/((B8/100)+1)^4</f>
        <v>0</v>
      </c>
      <c r="G15" s="139" t="n">
        <f aca="false">G14/((B8/100)+1)^5</f>
        <v>0</v>
      </c>
      <c r="H15" s="139" t="n">
        <f aca="false">H14/((B8/100)+1)^6</f>
        <v>0</v>
      </c>
      <c r="I15" s="77"/>
      <c r="J15" s="124"/>
      <c r="K15" s="124"/>
      <c r="M15" s="140"/>
    </row>
    <row r="16" customFormat="false" ht="28.35" hidden="false" customHeight="true" outlineLevel="0" collapsed="false">
      <c r="A16" s="141" t="s">
        <v>131</v>
      </c>
      <c r="B16" s="141" t="e">
        <f aca="false">D15+E15+#REF!+F15+G15+H15+I15</f>
        <v>#REF!</v>
      </c>
      <c r="C16" s="128" t="n">
        <f aca="false">C15+D15+E15+F15+G15+H15</f>
        <v>0</v>
      </c>
      <c r="D16" s="128"/>
      <c r="E16" s="128"/>
      <c r="F16" s="128"/>
      <c r="G16" s="128"/>
      <c r="H16" s="128"/>
      <c r="I16" s="77"/>
      <c r="J16" s="124"/>
      <c r="K16" s="124"/>
      <c r="M16" s="140"/>
    </row>
    <row r="17" customFormat="false" ht="42.5" hidden="false" customHeight="true" outlineLevel="0" collapsed="false">
      <c r="A17" s="142"/>
      <c r="B17" s="142"/>
      <c r="C17" s="142"/>
      <c r="D17" s="142"/>
      <c r="E17" s="142"/>
      <c r="F17" s="142"/>
      <c r="G17" s="142"/>
      <c r="H17" s="142"/>
      <c r="J17" s="143"/>
      <c r="K17" s="143"/>
      <c r="L17" s="9"/>
      <c r="M17" s="9"/>
    </row>
    <row r="18" customFormat="false" ht="28.35" hidden="false" customHeight="true" outlineLevel="0" collapsed="false">
      <c r="A18" s="144" t="s">
        <v>132</v>
      </c>
      <c r="B18" s="144"/>
      <c r="C18" s="142"/>
      <c r="D18" s="142"/>
      <c r="E18" s="142"/>
      <c r="F18" s="142"/>
      <c r="G18" s="142"/>
      <c r="H18" s="142"/>
      <c r="J18" s="135"/>
      <c r="K18" s="135"/>
      <c r="L18" s="34"/>
      <c r="M18" s="34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  <c r="IX18" s="35"/>
      <c r="IY18" s="35"/>
      <c r="IZ18" s="35"/>
      <c r="JA18" s="35"/>
      <c r="JB18" s="35"/>
      <c r="JC18" s="35"/>
      <c r="JD18" s="35"/>
      <c r="JE18" s="35"/>
      <c r="JF18" s="35"/>
      <c r="JG18" s="35"/>
      <c r="JH18" s="35"/>
      <c r="JI18" s="35"/>
      <c r="JJ18" s="35"/>
      <c r="JK18" s="35"/>
      <c r="JL18" s="35"/>
      <c r="JM18" s="35"/>
      <c r="JN18" s="35"/>
      <c r="JO18" s="35"/>
      <c r="JP18" s="35"/>
      <c r="JQ18" s="35"/>
      <c r="JR18" s="35"/>
      <c r="JS18" s="35"/>
      <c r="JT18" s="35"/>
      <c r="JU18" s="35"/>
      <c r="JV18" s="35"/>
      <c r="JW18" s="35"/>
      <c r="JX18" s="35"/>
      <c r="JY18" s="35"/>
      <c r="JZ18" s="35"/>
      <c r="KA18" s="35"/>
      <c r="KB18" s="35"/>
      <c r="KC18" s="35"/>
      <c r="KD18" s="35"/>
      <c r="KE18" s="35"/>
      <c r="KF18" s="35"/>
      <c r="KG18" s="35"/>
      <c r="KH18" s="35"/>
      <c r="KI18" s="35"/>
      <c r="KJ18" s="35"/>
      <c r="KK18" s="35"/>
      <c r="KL18" s="35"/>
      <c r="KM18" s="35"/>
      <c r="KN18" s="35"/>
      <c r="KO18" s="35"/>
      <c r="KP18" s="35"/>
      <c r="KQ18" s="35"/>
      <c r="KR18" s="35"/>
      <c r="KS18" s="35"/>
      <c r="KT18" s="35"/>
      <c r="KU18" s="35"/>
      <c r="KV18" s="35"/>
      <c r="KW18" s="35"/>
      <c r="KX18" s="35"/>
      <c r="KY18" s="35"/>
      <c r="KZ18" s="35"/>
      <c r="LA18" s="35"/>
      <c r="LB18" s="35"/>
      <c r="LC18" s="35"/>
      <c r="LD18" s="35"/>
      <c r="LE18" s="35"/>
      <c r="LF18" s="35"/>
      <c r="LG18" s="35"/>
      <c r="LH18" s="35"/>
      <c r="LI18" s="35"/>
      <c r="LJ18" s="35"/>
      <c r="LK18" s="35"/>
      <c r="LL18" s="35"/>
      <c r="LM18" s="35"/>
      <c r="LN18" s="35"/>
      <c r="LO18" s="35"/>
      <c r="LP18" s="35"/>
      <c r="LQ18" s="35"/>
      <c r="LR18" s="35"/>
      <c r="LS18" s="35"/>
      <c r="LT18" s="35"/>
      <c r="LU18" s="35"/>
      <c r="LV18" s="35"/>
      <c r="LW18" s="35"/>
      <c r="LX18" s="35"/>
      <c r="LY18" s="35"/>
      <c r="LZ18" s="35"/>
      <c r="MA18" s="35"/>
      <c r="MB18" s="35"/>
      <c r="MC18" s="35"/>
      <c r="MD18" s="35"/>
      <c r="ME18" s="35"/>
      <c r="MF18" s="35"/>
      <c r="MG18" s="35"/>
      <c r="MH18" s="35"/>
      <c r="MI18" s="35"/>
      <c r="MJ18" s="35"/>
      <c r="MK18" s="35"/>
      <c r="ML18" s="35"/>
      <c r="MM18" s="35"/>
      <c r="MN18" s="35"/>
      <c r="MO18" s="35"/>
      <c r="MP18" s="35"/>
      <c r="MQ18" s="35"/>
      <c r="MR18" s="35"/>
      <c r="MS18" s="35"/>
      <c r="MT18" s="35"/>
      <c r="MU18" s="35"/>
      <c r="MV18" s="35"/>
      <c r="MW18" s="35"/>
      <c r="MX18" s="35"/>
      <c r="MY18" s="35"/>
      <c r="MZ18" s="35"/>
      <c r="NA18" s="35"/>
      <c r="NB18" s="35"/>
      <c r="NC18" s="35"/>
      <c r="ND18" s="35"/>
      <c r="NE18" s="35"/>
      <c r="NF18" s="35"/>
      <c r="NG18" s="35"/>
      <c r="NH18" s="35"/>
      <c r="NI18" s="35"/>
      <c r="NJ18" s="35"/>
      <c r="NK18" s="35"/>
      <c r="NL18" s="35"/>
      <c r="NM18" s="35"/>
      <c r="NN18" s="35"/>
      <c r="NO18" s="35"/>
      <c r="NP18" s="35"/>
      <c r="NQ18" s="35"/>
      <c r="NR18" s="35"/>
      <c r="NS18" s="35"/>
      <c r="NT18" s="35"/>
      <c r="NU18" s="35"/>
      <c r="NV18" s="35"/>
      <c r="NW18" s="35"/>
      <c r="NX18" s="35"/>
      <c r="NY18" s="35"/>
      <c r="NZ18" s="35"/>
      <c r="OA18" s="35"/>
      <c r="OB18" s="35"/>
      <c r="OC18" s="35"/>
      <c r="OD18" s="35"/>
      <c r="OE18" s="35"/>
      <c r="OF18" s="35"/>
      <c r="OG18" s="35"/>
      <c r="OH18" s="35"/>
      <c r="OI18" s="35"/>
      <c r="OJ18" s="35"/>
      <c r="OK18" s="35"/>
      <c r="OL18" s="35"/>
      <c r="OM18" s="35"/>
      <c r="ON18" s="35"/>
      <c r="OO18" s="35"/>
      <c r="OP18" s="35"/>
      <c r="OQ18" s="35"/>
      <c r="OR18" s="35"/>
      <c r="OS18" s="35"/>
      <c r="OT18" s="35"/>
      <c r="OU18" s="35"/>
      <c r="OV18" s="35"/>
      <c r="OW18" s="35"/>
      <c r="OX18" s="35"/>
      <c r="OY18" s="35"/>
      <c r="OZ18" s="35"/>
      <c r="PA18" s="35"/>
      <c r="PB18" s="35"/>
      <c r="PC18" s="35"/>
      <c r="PD18" s="35"/>
      <c r="PE18" s="35"/>
      <c r="PF18" s="35"/>
      <c r="PG18" s="35"/>
      <c r="PH18" s="35"/>
      <c r="PI18" s="35"/>
      <c r="PJ18" s="35"/>
      <c r="PK18" s="35"/>
      <c r="PL18" s="35"/>
      <c r="PM18" s="35"/>
      <c r="PN18" s="35"/>
      <c r="PO18" s="35"/>
      <c r="PP18" s="35"/>
      <c r="PQ18" s="35"/>
      <c r="PR18" s="35"/>
      <c r="PS18" s="35"/>
      <c r="PT18" s="35"/>
      <c r="PU18" s="35"/>
      <c r="PV18" s="35"/>
      <c r="PW18" s="35"/>
      <c r="PX18" s="35"/>
      <c r="PY18" s="35"/>
      <c r="PZ18" s="35"/>
      <c r="QA18" s="35"/>
      <c r="QB18" s="35"/>
      <c r="QC18" s="35"/>
      <c r="QD18" s="35"/>
      <c r="QE18" s="35"/>
      <c r="QF18" s="35"/>
      <c r="QG18" s="35"/>
      <c r="QH18" s="35"/>
      <c r="QI18" s="35"/>
      <c r="QJ18" s="35"/>
      <c r="QK18" s="35"/>
      <c r="QL18" s="35"/>
      <c r="QM18" s="35"/>
      <c r="QN18" s="35"/>
      <c r="QO18" s="35"/>
      <c r="QP18" s="35"/>
      <c r="QQ18" s="35"/>
      <c r="QR18" s="35"/>
      <c r="QS18" s="35"/>
      <c r="QT18" s="35"/>
      <c r="QU18" s="35"/>
      <c r="QV18" s="35"/>
      <c r="QW18" s="35"/>
      <c r="QX18" s="35"/>
      <c r="QY18" s="35"/>
      <c r="QZ18" s="35"/>
      <c r="RA18" s="35"/>
      <c r="RB18" s="35"/>
      <c r="RC18" s="35"/>
      <c r="RD18" s="35"/>
      <c r="RE18" s="35"/>
      <c r="RF18" s="35"/>
      <c r="RG18" s="35"/>
      <c r="RH18" s="35"/>
      <c r="RI18" s="35"/>
      <c r="RJ18" s="35"/>
      <c r="RK18" s="35"/>
      <c r="RL18" s="35"/>
      <c r="RM18" s="35"/>
      <c r="RN18" s="35"/>
      <c r="RO18" s="35"/>
      <c r="RP18" s="35"/>
      <c r="RQ18" s="35"/>
      <c r="RR18" s="35"/>
      <c r="RS18" s="35"/>
      <c r="RT18" s="35"/>
      <c r="RU18" s="35"/>
      <c r="RV18" s="35"/>
      <c r="RW18" s="35"/>
      <c r="RX18" s="35"/>
      <c r="RY18" s="35"/>
      <c r="RZ18" s="35"/>
      <c r="SA18" s="35"/>
      <c r="SB18" s="35"/>
      <c r="SC18" s="35"/>
      <c r="SD18" s="35"/>
      <c r="SE18" s="35"/>
      <c r="SF18" s="35"/>
      <c r="SG18" s="35"/>
      <c r="SH18" s="35"/>
      <c r="SI18" s="35"/>
      <c r="SJ18" s="35"/>
      <c r="SK18" s="35"/>
      <c r="SL18" s="35"/>
      <c r="SM18" s="35"/>
      <c r="SN18" s="35"/>
      <c r="SO18" s="35"/>
      <c r="SP18" s="35"/>
      <c r="SQ18" s="35"/>
      <c r="SR18" s="35"/>
      <c r="SS18" s="35"/>
      <c r="ST18" s="35"/>
      <c r="SU18" s="35"/>
      <c r="SV18" s="35"/>
      <c r="SW18" s="35"/>
      <c r="SX18" s="35"/>
      <c r="SY18" s="35"/>
      <c r="SZ18" s="35"/>
      <c r="TA18" s="35"/>
      <c r="TB18" s="35"/>
      <c r="TC18" s="35"/>
      <c r="TD18" s="35"/>
      <c r="TE18" s="35"/>
      <c r="TF18" s="35"/>
      <c r="TG18" s="35"/>
      <c r="TH18" s="35"/>
      <c r="TI18" s="35"/>
      <c r="TJ18" s="35"/>
      <c r="TK18" s="35"/>
      <c r="TL18" s="35"/>
      <c r="TM18" s="35"/>
      <c r="TN18" s="35"/>
      <c r="TO18" s="35"/>
      <c r="TP18" s="35"/>
      <c r="TQ18" s="35"/>
      <c r="TR18" s="35"/>
      <c r="TS18" s="35"/>
      <c r="TT18" s="35"/>
      <c r="TU18" s="35"/>
      <c r="TV18" s="35"/>
      <c r="TW18" s="35"/>
      <c r="TX18" s="35"/>
      <c r="TY18" s="35"/>
      <c r="TZ18" s="35"/>
      <c r="UA18" s="35"/>
      <c r="UB18" s="35"/>
      <c r="UC18" s="35"/>
      <c r="UD18" s="35"/>
      <c r="UE18" s="35"/>
      <c r="UF18" s="35"/>
      <c r="UG18" s="35"/>
      <c r="UH18" s="35"/>
      <c r="UI18" s="35"/>
      <c r="UJ18" s="35"/>
      <c r="UK18" s="35"/>
      <c r="UL18" s="35"/>
      <c r="UM18" s="35"/>
      <c r="UN18" s="35"/>
      <c r="UO18" s="35"/>
      <c r="UP18" s="35"/>
      <c r="UQ18" s="35"/>
      <c r="UR18" s="35"/>
      <c r="US18" s="35"/>
      <c r="UT18" s="35"/>
      <c r="UU18" s="35"/>
      <c r="UV18" s="35"/>
      <c r="UW18" s="35"/>
      <c r="UX18" s="35"/>
      <c r="UY18" s="35"/>
      <c r="UZ18" s="35"/>
      <c r="VA18" s="35"/>
      <c r="VB18" s="35"/>
      <c r="VC18" s="35"/>
      <c r="VD18" s="35"/>
      <c r="VE18" s="35"/>
      <c r="VF18" s="35"/>
      <c r="VG18" s="35"/>
      <c r="VH18" s="35"/>
      <c r="VI18" s="35"/>
      <c r="VJ18" s="35"/>
      <c r="VK18" s="35"/>
      <c r="VL18" s="35"/>
      <c r="VM18" s="35"/>
      <c r="VN18" s="35"/>
      <c r="VO18" s="35"/>
      <c r="VP18" s="35"/>
      <c r="VQ18" s="35"/>
      <c r="VR18" s="35"/>
      <c r="VS18" s="35"/>
      <c r="VT18" s="35"/>
      <c r="VU18" s="35"/>
      <c r="VV18" s="35"/>
      <c r="VW18" s="35"/>
      <c r="VX18" s="35"/>
      <c r="VY18" s="35"/>
      <c r="VZ18" s="35"/>
      <c r="WA18" s="35"/>
      <c r="WB18" s="35"/>
      <c r="WC18" s="35"/>
      <c r="WD18" s="35"/>
      <c r="WE18" s="35"/>
      <c r="WF18" s="35"/>
      <c r="WG18" s="35"/>
      <c r="WH18" s="35"/>
      <c r="WI18" s="35"/>
      <c r="WJ18" s="35"/>
      <c r="WK18" s="35"/>
      <c r="WL18" s="35"/>
      <c r="WM18" s="35"/>
      <c r="WN18" s="35"/>
      <c r="WO18" s="35"/>
      <c r="WP18" s="35"/>
      <c r="WQ18" s="35"/>
      <c r="WR18" s="35"/>
      <c r="WS18" s="35"/>
      <c r="WT18" s="35"/>
      <c r="WU18" s="35"/>
      <c r="WV18" s="35"/>
      <c r="WW18" s="35"/>
      <c r="WX18" s="35"/>
      <c r="WY18" s="35"/>
      <c r="WZ18" s="35"/>
      <c r="XA18" s="35"/>
      <c r="XB18" s="35"/>
      <c r="XC18" s="35"/>
      <c r="XD18" s="35"/>
      <c r="XE18" s="35"/>
      <c r="XF18" s="35"/>
      <c r="XG18" s="35"/>
      <c r="XH18" s="35"/>
      <c r="XI18" s="35"/>
      <c r="XJ18" s="35"/>
      <c r="XK18" s="35"/>
      <c r="XL18" s="35"/>
      <c r="XM18" s="35"/>
      <c r="XN18" s="35"/>
      <c r="XO18" s="35"/>
      <c r="XP18" s="35"/>
      <c r="XQ18" s="35"/>
      <c r="XR18" s="35"/>
      <c r="XS18" s="35"/>
      <c r="XT18" s="35"/>
      <c r="XU18" s="35"/>
      <c r="XV18" s="35"/>
      <c r="XW18" s="35"/>
      <c r="XX18" s="35"/>
      <c r="XY18" s="35"/>
      <c r="XZ18" s="35"/>
      <c r="YA18" s="35"/>
      <c r="YB18" s="35"/>
      <c r="YC18" s="35"/>
      <c r="YD18" s="35"/>
      <c r="YE18" s="35"/>
      <c r="YF18" s="35"/>
      <c r="YG18" s="35"/>
      <c r="YH18" s="35"/>
      <c r="YI18" s="35"/>
      <c r="YJ18" s="35"/>
      <c r="YK18" s="35"/>
      <c r="YL18" s="35"/>
      <c r="YM18" s="35"/>
      <c r="YN18" s="35"/>
      <c r="YO18" s="35"/>
      <c r="YP18" s="35"/>
      <c r="YQ18" s="35"/>
      <c r="YR18" s="35"/>
      <c r="YS18" s="35"/>
      <c r="YT18" s="35"/>
      <c r="YU18" s="35"/>
      <c r="YV18" s="35"/>
      <c r="YW18" s="35"/>
      <c r="YX18" s="35"/>
      <c r="YY18" s="35"/>
      <c r="YZ18" s="35"/>
      <c r="ZA18" s="35"/>
      <c r="ZB18" s="35"/>
      <c r="ZC18" s="35"/>
      <c r="ZD18" s="35"/>
      <c r="ZE18" s="35"/>
      <c r="ZF18" s="35"/>
      <c r="ZG18" s="35"/>
      <c r="ZH18" s="35"/>
      <c r="ZI18" s="35"/>
      <c r="ZJ18" s="35"/>
      <c r="ZK18" s="35"/>
      <c r="ZL18" s="35"/>
      <c r="ZM18" s="35"/>
      <c r="ZN18" s="35"/>
      <c r="ZO18" s="35"/>
      <c r="ZP18" s="35"/>
      <c r="ZQ18" s="35"/>
      <c r="ZR18" s="35"/>
      <c r="ZS18" s="35"/>
      <c r="ZT18" s="35"/>
      <c r="ZU18" s="35"/>
      <c r="ZV18" s="35"/>
      <c r="ZW18" s="35"/>
      <c r="ZX18" s="35"/>
      <c r="ZY18" s="35"/>
      <c r="ZZ18" s="35"/>
      <c r="AAA18" s="35"/>
      <c r="AAB18" s="35"/>
      <c r="AAC18" s="35"/>
      <c r="AAD18" s="35"/>
      <c r="AAE18" s="35"/>
      <c r="AAF18" s="35"/>
      <c r="AAG18" s="35"/>
      <c r="AAH18" s="35"/>
      <c r="AAI18" s="35"/>
      <c r="AAJ18" s="35"/>
      <c r="AAK18" s="35"/>
      <c r="AAL18" s="35"/>
      <c r="AAM18" s="35"/>
      <c r="AAN18" s="35"/>
      <c r="AAO18" s="35"/>
      <c r="AAP18" s="35"/>
      <c r="AAQ18" s="35"/>
      <c r="AAR18" s="35"/>
      <c r="AAS18" s="35"/>
      <c r="AAT18" s="35"/>
      <c r="AAU18" s="35"/>
      <c r="AAV18" s="35"/>
      <c r="AAW18" s="35"/>
      <c r="AAX18" s="35"/>
      <c r="AAY18" s="35"/>
      <c r="AAZ18" s="35"/>
      <c r="ABA18" s="35"/>
      <c r="ABB18" s="35"/>
      <c r="ABC18" s="35"/>
      <c r="ABD18" s="35"/>
      <c r="ABE18" s="35"/>
      <c r="ABF18" s="35"/>
      <c r="ABG18" s="35"/>
      <c r="ABH18" s="35"/>
      <c r="ABI18" s="35"/>
      <c r="ABJ18" s="35"/>
      <c r="ABK18" s="35"/>
      <c r="ABL18" s="35"/>
      <c r="ABM18" s="35"/>
      <c r="ABN18" s="35"/>
      <c r="ABO18" s="35"/>
      <c r="ABP18" s="35"/>
      <c r="ABQ18" s="35"/>
      <c r="ABR18" s="35"/>
      <c r="ABS18" s="35"/>
      <c r="ABT18" s="35"/>
      <c r="ABU18" s="35"/>
      <c r="ABV18" s="35"/>
      <c r="ABW18" s="35"/>
      <c r="ABX18" s="35"/>
      <c r="ABY18" s="35"/>
      <c r="ABZ18" s="35"/>
      <c r="ACA18" s="35"/>
      <c r="ACB18" s="35"/>
      <c r="ACC18" s="35"/>
      <c r="ACD18" s="35"/>
      <c r="ACE18" s="35"/>
      <c r="ACF18" s="35"/>
      <c r="ACG18" s="35"/>
      <c r="ACH18" s="35"/>
      <c r="ACI18" s="35"/>
      <c r="ACJ18" s="35"/>
      <c r="ACK18" s="35"/>
      <c r="ACL18" s="35"/>
      <c r="ACM18" s="35"/>
      <c r="ACN18" s="35"/>
      <c r="ACO18" s="35"/>
      <c r="ACP18" s="35"/>
      <c r="ACQ18" s="35"/>
      <c r="ACR18" s="35"/>
      <c r="ACS18" s="35"/>
      <c r="ACT18" s="35"/>
      <c r="ACU18" s="35"/>
      <c r="ACV18" s="35"/>
      <c r="ACW18" s="35"/>
      <c r="ACX18" s="35"/>
      <c r="ACY18" s="35"/>
      <c r="ACZ18" s="35"/>
      <c r="ADA18" s="35"/>
      <c r="ADB18" s="35"/>
      <c r="ADC18" s="35"/>
      <c r="ADD18" s="35"/>
      <c r="ADE18" s="35"/>
      <c r="ADF18" s="35"/>
      <c r="ADG18" s="35"/>
      <c r="ADH18" s="35"/>
      <c r="ADI18" s="35"/>
      <c r="ADJ18" s="35"/>
      <c r="ADK18" s="35"/>
      <c r="ADL18" s="35"/>
      <c r="ADM18" s="35"/>
      <c r="ADN18" s="35"/>
      <c r="ADO18" s="35"/>
      <c r="ADP18" s="35"/>
      <c r="ADQ18" s="35"/>
      <c r="ADR18" s="35"/>
      <c r="ADS18" s="35"/>
      <c r="ADT18" s="35"/>
      <c r="ADU18" s="35"/>
      <c r="ADV18" s="35"/>
      <c r="ADW18" s="35"/>
      <c r="ADX18" s="35"/>
      <c r="ADY18" s="35"/>
      <c r="ADZ18" s="35"/>
      <c r="AEA18" s="35"/>
      <c r="AEB18" s="35"/>
      <c r="AEC18" s="35"/>
      <c r="AED18" s="35"/>
      <c r="AEE18" s="35"/>
      <c r="AEF18" s="35"/>
      <c r="AEG18" s="35"/>
      <c r="AEH18" s="35"/>
      <c r="AEI18" s="35"/>
      <c r="AEJ18" s="35"/>
      <c r="AEK18" s="35"/>
      <c r="AEL18" s="35"/>
      <c r="AEM18" s="35"/>
      <c r="AEN18" s="35"/>
      <c r="AEO18" s="35"/>
      <c r="AEP18" s="35"/>
      <c r="AEQ18" s="35"/>
      <c r="AER18" s="35"/>
      <c r="AES18" s="35"/>
      <c r="AET18" s="35"/>
      <c r="AEU18" s="35"/>
      <c r="AEV18" s="35"/>
      <c r="AEW18" s="35"/>
      <c r="AEX18" s="35"/>
      <c r="AEY18" s="35"/>
      <c r="AEZ18" s="35"/>
      <c r="AFA18" s="35"/>
      <c r="AFB18" s="35"/>
      <c r="AFC18" s="35"/>
      <c r="AFD18" s="35"/>
      <c r="AFE18" s="35"/>
      <c r="AFF18" s="35"/>
      <c r="AFG18" s="35"/>
      <c r="AFH18" s="35"/>
      <c r="AFI18" s="35"/>
      <c r="AFJ18" s="35"/>
      <c r="AFK18" s="35"/>
      <c r="AFL18" s="35"/>
      <c r="AFM18" s="35"/>
      <c r="AFN18" s="35"/>
      <c r="AFO18" s="35"/>
      <c r="AFP18" s="35"/>
      <c r="AFQ18" s="35"/>
      <c r="AFR18" s="35"/>
      <c r="AFS18" s="35"/>
      <c r="AFT18" s="35"/>
      <c r="AFU18" s="35"/>
      <c r="AFV18" s="35"/>
      <c r="AFW18" s="35"/>
      <c r="AFX18" s="35"/>
      <c r="AFY18" s="35"/>
      <c r="AFZ18" s="35"/>
      <c r="AGA18" s="35"/>
      <c r="AGB18" s="35"/>
      <c r="AGC18" s="35"/>
      <c r="AGD18" s="35"/>
      <c r="AGE18" s="35"/>
      <c r="AGF18" s="35"/>
      <c r="AGG18" s="35"/>
      <c r="AGH18" s="35"/>
      <c r="AGI18" s="35"/>
      <c r="AGJ18" s="35"/>
      <c r="AGK18" s="35"/>
      <c r="AGL18" s="35"/>
      <c r="AGM18" s="35"/>
      <c r="AGN18" s="35"/>
      <c r="AGO18" s="35"/>
      <c r="AGP18" s="35"/>
      <c r="AGQ18" s="35"/>
      <c r="AGR18" s="35"/>
      <c r="AGS18" s="35"/>
      <c r="AGT18" s="35"/>
      <c r="AGU18" s="35"/>
      <c r="AGV18" s="35"/>
      <c r="AGW18" s="35"/>
      <c r="AGX18" s="35"/>
      <c r="AGY18" s="35"/>
      <c r="AGZ18" s="35"/>
      <c r="AHA18" s="35"/>
      <c r="AHB18" s="35"/>
      <c r="AHC18" s="35"/>
      <c r="AHD18" s="35"/>
      <c r="AHE18" s="35"/>
      <c r="AHF18" s="35"/>
      <c r="AHG18" s="35"/>
      <c r="AHH18" s="35"/>
      <c r="AHI18" s="35"/>
      <c r="AHJ18" s="35"/>
      <c r="AHK18" s="35"/>
      <c r="AHL18" s="35"/>
      <c r="AHM18" s="35"/>
      <c r="AHN18" s="35"/>
      <c r="AHO18" s="35"/>
      <c r="AHP18" s="35"/>
      <c r="AHQ18" s="35"/>
      <c r="AHR18" s="35"/>
      <c r="AHS18" s="35"/>
      <c r="AHT18" s="35"/>
      <c r="AHU18" s="35"/>
      <c r="AHV18" s="35"/>
      <c r="AHW18" s="35"/>
      <c r="AHX18" s="35"/>
      <c r="AHY18" s="35"/>
      <c r="AHZ18" s="35"/>
      <c r="AIA18" s="35"/>
      <c r="AIB18" s="35"/>
      <c r="AIC18" s="35"/>
      <c r="AID18" s="35"/>
      <c r="AIE18" s="35"/>
      <c r="AIF18" s="35"/>
      <c r="AIG18" s="35"/>
      <c r="AIH18" s="35"/>
      <c r="AII18" s="35"/>
      <c r="AIJ18" s="35"/>
      <c r="AIK18" s="35"/>
      <c r="AIL18" s="35"/>
      <c r="AIM18" s="35"/>
      <c r="AIN18" s="35"/>
      <c r="AIO18" s="35"/>
      <c r="AIP18" s="35"/>
      <c r="AIQ18" s="35"/>
      <c r="AIR18" s="35"/>
      <c r="AIS18" s="35"/>
      <c r="AIT18" s="35"/>
      <c r="AIU18" s="35"/>
      <c r="AIV18" s="35"/>
      <c r="AIW18" s="35"/>
      <c r="AIX18" s="35"/>
      <c r="AIY18" s="35"/>
      <c r="AIZ18" s="35"/>
      <c r="AJA18" s="35"/>
      <c r="AJB18" s="35"/>
      <c r="AJC18" s="35"/>
      <c r="AJD18" s="35"/>
      <c r="AJE18" s="35"/>
      <c r="AJF18" s="35"/>
      <c r="AJG18" s="35"/>
      <c r="AJH18" s="35"/>
      <c r="AJI18" s="35"/>
      <c r="AJJ18" s="35"/>
      <c r="AJK18" s="35"/>
      <c r="AJL18" s="35"/>
      <c r="AJM18" s="35"/>
      <c r="AJN18" s="35"/>
      <c r="AJO18" s="35"/>
      <c r="AJP18" s="35"/>
      <c r="AJQ18" s="35"/>
      <c r="AJR18" s="35"/>
      <c r="AJS18" s="35"/>
      <c r="AJT18" s="35"/>
      <c r="AJU18" s="35"/>
      <c r="AJV18" s="35"/>
      <c r="AJW18" s="35"/>
      <c r="AJX18" s="35"/>
      <c r="AJY18" s="35"/>
      <c r="AJZ18" s="35"/>
      <c r="AKA18" s="35"/>
      <c r="AKB18" s="35"/>
      <c r="AKC18" s="35"/>
      <c r="AKD18" s="35"/>
      <c r="AKE18" s="35"/>
      <c r="AKF18" s="35"/>
      <c r="AKG18" s="35"/>
      <c r="AKH18" s="35"/>
      <c r="AKI18" s="35"/>
      <c r="AKJ18" s="35"/>
      <c r="AKK18" s="35"/>
      <c r="AKL18" s="35"/>
      <c r="AKM18" s="35"/>
      <c r="AKN18" s="35"/>
      <c r="AKO18" s="35"/>
      <c r="AKP18" s="35"/>
      <c r="AKQ18" s="35"/>
      <c r="AKR18" s="35"/>
      <c r="AKS18" s="35"/>
      <c r="AKT18" s="35"/>
      <c r="AKU18" s="35"/>
      <c r="AKV18" s="35"/>
      <c r="AKW18" s="35"/>
      <c r="AKX18" s="35"/>
      <c r="AKY18" s="35"/>
      <c r="AKZ18" s="35"/>
      <c r="ALA18" s="35"/>
      <c r="ALB18" s="35"/>
      <c r="ALC18" s="35"/>
      <c r="ALD18" s="35"/>
      <c r="ALE18" s="35"/>
      <c r="ALF18" s="35"/>
      <c r="ALG18" s="35"/>
      <c r="ALH18" s="35"/>
      <c r="ALI18" s="35"/>
      <c r="ALJ18" s="35"/>
      <c r="ALK18" s="35"/>
      <c r="ALL18" s="35"/>
      <c r="ALM18" s="35"/>
      <c r="ALN18" s="35"/>
      <c r="ALO18" s="35"/>
      <c r="ALP18" s="35"/>
      <c r="ALQ18" s="35"/>
      <c r="ALR18" s="35"/>
      <c r="ALS18" s="35"/>
      <c r="ALT18" s="35"/>
      <c r="ALU18" s="35"/>
      <c r="ALV18" s="35"/>
      <c r="ALW18" s="35"/>
      <c r="ALX18" s="35"/>
      <c r="ALY18" s="35"/>
      <c r="ALZ18" s="35"/>
      <c r="AMA18" s="35"/>
      <c r="AMB18" s="35"/>
      <c r="AMC18" s="35"/>
      <c r="AMD18" s="35"/>
      <c r="AME18" s="35"/>
      <c r="AMF18" s="35"/>
      <c r="AMG18" s="35"/>
      <c r="AMH18" s="35"/>
      <c r="AMI18" s="35"/>
      <c r="AMJ18" s="35"/>
    </row>
    <row r="19" customFormat="false" ht="22.7" hidden="false" customHeight="true" outlineLevel="0" collapsed="false">
      <c r="A19" s="10" t="s">
        <v>133</v>
      </c>
      <c r="B19" s="10" t="s">
        <v>61</v>
      </c>
      <c r="C19" s="142"/>
      <c r="D19" s="142"/>
      <c r="E19" s="142"/>
      <c r="F19" s="142"/>
      <c r="G19" s="142"/>
      <c r="H19" s="142"/>
      <c r="J19" s="135"/>
      <c r="K19" s="135"/>
      <c r="L19" s="34"/>
      <c r="M19" s="34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  <c r="IW19" s="35"/>
      <c r="IX19" s="35"/>
      <c r="IY19" s="35"/>
      <c r="IZ19" s="35"/>
      <c r="JA19" s="35"/>
      <c r="JB19" s="35"/>
      <c r="JC19" s="35"/>
      <c r="JD19" s="35"/>
      <c r="JE19" s="35"/>
      <c r="JF19" s="35"/>
      <c r="JG19" s="35"/>
      <c r="JH19" s="35"/>
      <c r="JI19" s="35"/>
      <c r="JJ19" s="35"/>
      <c r="JK19" s="35"/>
      <c r="JL19" s="35"/>
      <c r="JM19" s="35"/>
      <c r="JN19" s="35"/>
      <c r="JO19" s="35"/>
      <c r="JP19" s="35"/>
      <c r="JQ19" s="35"/>
      <c r="JR19" s="35"/>
      <c r="JS19" s="35"/>
      <c r="JT19" s="35"/>
      <c r="JU19" s="35"/>
      <c r="JV19" s="35"/>
      <c r="JW19" s="35"/>
      <c r="JX19" s="35"/>
      <c r="JY19" s="35"/>
      <c r="JZ19" s="35"/>
      <c r="KA19" s="35"/>
      <c r="KB19" s="35"/>
      <c r="KC19" s="35"/>
      <c r="KD19" s="35"/>
      <c r="KE19" s="35"/>
      <c r="KF19" s="35"/>
      <c r="KG19" s="35"/>
      <c r="KH19" s="35"/>
      <c r="KI19" s="35"/>
      <c r="KJ19" s="35"/>
      <c r="KK19" s="35"/>
      <c r="KL19" s="35"/>
      <c r="KM19" s="35"/>
      <c r="KN19" s="35"/>
      <c r="KO19" s="35"/>
      <c r="KP19" s="35"/>
      <c r="KQ19" s="35"/>
      <c r="KR19" s="35"/>
      <c r="KS19" s="35"/>
      <c r="KT19" s="35"/>
      <c r="KU19" s="35"/>
      <c r="KV19" s="35"/>
      <c r="KW19" s="35"/>
      <c r="KX19" s="35"/>
      <c r="KY19" s="35"/>
      <c r="KZ19" s="35"/>
      <c r="LA19" s="35"/>
      <c r="LB19" s="35"/>
      <c r="LC19" s="35"/>
      <c r="LD19" s="35"/>
      <c r="LE19" s="35"/>
      <c r="LF19" s="35"/>
      <c r="LG19" s="35"/>
      <c r="LH19" s="35"/>
      <c r="LI19" s="35"/>
      <c r="LJ19" s="35"/>
      <c r="LK19" s="35"/>
      <c r="LL19" s="35"/>
      <c r="LM19" s="35"/>
      <c r="LN19" s="35"/>
      <c r="LO19" s="35"/>
      <c r="LP19" s="35"/>
      <c r="LQ19" s="35"/>
      <c r="LR19" s="35"/>
      <c r="LS19" s="35"/>
      <c r="LT19" s="35"/>
      <c r="LU19" s="35"/>
      <c r="LV19" s="35"/>
      <c r="LW19" s="35"/>
      <c r="LX19" s="35"/>
      <c r="LY19" s="35"/>
      <c r="LZ19" s="35"/>
      <c r="MA19" s="35"/>
      <c r="MB19" s="35"/>
      <c r="MC19" s="35"/>
      <c r="MD19" s="35"/>
      <c r="ME19" s="35"/>
      <c r="MF19" s="35"/>
      <c r="MG19" s="35"/>
      <c r="MH19" s="35"/>
      <c r="MI19" s="35"/>
      <c r="MJ19" s="35"/>
      <c r="MK19" s="35"/>
      <c r="ML19" s="35"/>
      <c r="MM19" s="35"/>
      <c r="MN19" s="35"/>
      <c r="MO19" s="35"/>
      <c r="MP19" s="35"/>
      <c r="MQ19" s="35"/>
      <c r="MR19" s="35"/>
      <c r="MS19" s="35"/>
      <c r="MT19" s="35"/>
      <c r="MU19" s="35"/>
      <c r="MV19" s="35"/>
      <c r="MW19" s="35"/>
      <c r="MX19" s="35"/>
      <c r="MY19" s="35"/>
      <c r="MZ19" s="35"/>
      <c r="NA19" s="35"/>
      <c r="NB19" s="35"/>
      <c r="NC19" s="35"/>
      <c r="ND19" s="35"/>
      <c r="NE19" s="35"/>
      <c r="NF19" s="35"/>
      <c r="NG19" s="35"/>
      <c r="NH19" s="35"/>
      <c r="NI19" s="35"/>
      <c r="NJ19" s="35"/>
      <c r="NK19" s="35"/>
      <c r="NL19" s="35"/>
      <c r="NM19" s="35"/>
      <c r="NN19" s="35"/>
      <c r="NO19" s="35"/>
      <c r="NP19" s="35"/>
      <c r="NQ19" s="35"/>
      <c r="NR19" s="35"/>
      <c r="NS19" s="35"/>
      <c r="NT19" s="35"/>
      <c r="NU19" s="35"/>
      <c r="NV19" s="35"/>
      <c r="NW19" s="35"/>
      <c r="NX19" s="35"/>
      <c r="NY19" s="35"/>
      <c r="NZ19" s="35"/>
      <c r="OA19" s="35"/>
      <c r="OB19" s="35"/>
      <c r="OC19" s="35"/>
      <c r="OD19" s="35"/>
      <c r="OE19" s="35"/>
      <c r="OF19" s="35"/>
      <c r="OG19" s="35"/>
      <c r="OH19" s="35"/>
      <c r="OI19" s="35"/>
      <c r="OJ19" s="35"/>
      <c r="OK19" s="35"/>
      <c r="OL19" s="35"/>
      <c r="OM19" s="35"/>
      <c r="ON19" s="35"/>
      <c r="OO19" s="35"/>
      <c r="OP19" s="35"/>
      <c r="OQ19" s="35"/>
      <c r="OR19" s="35"/>
      <c r="OS19" s="35"/>
      <c r="OT19" s="35"/>
      <c r="OU19" s="35"/>
      <c r="OV19" s="35"/>
      <c r="OW19" s="35"/>
      <c r="OX19" s="35"/>
      <c r="OY19" s="35"/>
      <c r="OZ19" s="35"/>
      <c r="PA19" s="35"/>
      <c r="PB19" s="35"/>
      <c r="PC19" s="35"/>
      <c r="PD19" s="35"/>
      <c r="PE19" s="35"/>
      <c r="PF19" s="35"/>
      <c r="PG19" s="35"/>
      <c r="PH19" s="35"/>
      <c r="PI19" s="35"/>
      <c r="PJ19" s="35"/>
      <c r="PK19" s="35"/>
      <c r="PL19" s="35"/>
      <c r="PM19" s="35"/>
      <c r="PN19" s="35"/>
      <c r="PO19" s="35"/>
      <c r="PP19" s="35"/>
      <c r="PQ19" s="35"/>
      <c r="PR19" s="35"/>
      <c r="PS19" s="35"/>
      <c r="PT19" s="35"/>
      <c r="PU19" s="35"/>
      <c r="PV19" s="35"/>
      <c r="PW19" s="35"/>
      <c r="PX19" s="35"/>
      <c r="PY19" s="35"/>
      <c r="PZ19" s="35"/>
      <c r="QA19" s="35"/>
      <c r="QB19" s="35"/>
      <c r="QC19" s="35"/>
      <c r="QD19" s="35"/>
      <c r="QE19" s="35"/>
      <c r="QF19" s="35"/>
      <c r="QG19" s="35"/>
      <c r="QH19" s="35"/>
      <c r="QI19" s="35"/>
      <c r="QJ19" s="35"/>
      <c r="QK19" s="35"/>
      <c r="QL19" s="35"/>
      <c r="QM19" s="35"/>
      <c r="QN19" s="35"/>
      <c r="QO19" s="35"/>
      <c r="QP19" s="35"/>
      <c r="QQ19" s="35"/>
      <c r="QR19" s="35"/>
      <c r="QS19" s="35"/>
      <c r="QT19" s="35"/>
      <c r="QU19" s="35"/>
      <c r="QV19" s="35"/>
      <c r="QW19" s="35"/>
      <c r="QX19" s="35"/>
      <c r="QY19" s="35"/>
      <c r="QZ19" s="35"/>
      <c r="RA19" s="35"/>
      <c r="RB19" s="35"/>
      <c r="RC19" s="35"/>
      <c r="RD19" s="35"/>
      <c r="RE19" s="35"/>
      <c r="RF19" s="35"/>
      <c r="RG19" s="35"/>
      <c r="RH19" s="35"/>
      <c r="RI19" s="35"/>
      <c r="RJ19" s="35"/>
      <c r="RK19" s="35"/>
      <c r="RL19" s="35"/>
      <c r="RM19" s="35"/>
      <c r="RN19" s="35"/>
      <c r="RO19" s="35"/>
      <c r="RP19" s="35"/>
      <c r="RQ19" s="35"/>
      <c r="RR19" s="35"/>
      <c r="RS19" s="35"/>
      <c r="RT19" s="35"/>
      <c r="RU19" s="35"/>
      <c r="RV19" s="35"/>
      <c r="RW19" s="35"/>
      <c r="RX19" s="35"/>
      <c r="RY19" s="35"/>
      <c r="RZ19" s="35"/>
      <c r="SA19" s="35"/>
      <c r="SB19" s="35"/>
      <c r="SC19" s="35"/>
      <c r="SD19" s="35"/>
      <c r="SE19" s="35"/>
      <c r="SF19" s="35"/>
      <c r="SG19" s="35"/>
      <c r="SH19" s="35"/>
      <c r="SI19" s="35"/>
      <c r="SJ19" s="35"/>
      <c r="SK19" s="35"/>
      <c r="SL19" s="35"/>
      <c r="SM19" s="35"/>
      <c r="SN19" s="35"/>
      <c r="SO19" s="35"/>
      <c r="SP19" s="35"/>
      <c r="SQ19" s="35"/>
      <c r="SR19" s="35"/>
      <c r="SS19" s="35"/>
      <c r="ST19" s="35"/>
      <c r="SU19" s="35"/>
      <c r="SV19" s="35"/>
      <c r="SW19" s="35"/>
      <c r="SX19" s="35"/>
      <c r="SY19" s="35"/>
      <c r="SZ19" s="35"/>
      <c r="TA19" s="35"/>
      <c r="TB19" s="35"/>
      <c r="TC19" s="35"/>
      <c r="TD19" s="35"/>
      <c r="TE19" s="35"/>
      <c r="TF19" s="35"/>
      <c r="TG19" s="35"/>
      <c r="TH19" s="35"/>
      <c r="TI19" s="35"/>
      <c r="TJ19" s="35"/>
      <c r="TK19" s="35"/>
      <c r="TL19" s="35"/>
      <c r="TM19" s="35"/>
      <c r="TN19" s="35"/>
      <c r="TO19" s="35"/>
      <c r="TP19" s="35"/>
      <c r="TQ19" s="35"/>
      <c r="TR19" s="35"/>
      <c r="TS19" s="35"/>
      <c r="TT19" s="35"/>
      <c r="TU19" s="35"/>
      <c r="TV19" s="35"/>
      <c r="TW19" s="35"/>
      <c r="TX19" s="35"/>
      <c r="TY19" s="35"/>
      <c r="TZ19" s="35"/>
      <c r="UA19" s="35"/>
      <c r="UB19" s="35"/>
      <c r="UC19" s="35"/>
      <c r="UD19" s="35"/>
      <c r="UE19" s="35"/>
      <c r="UF19" s="35"/>
      <c r="UG19" s="35"/>
      <c r="UH19" s="35"/>
      <c r="UI19" s="35"/>
      <c r="UJ19" s="35"/>
      <c r="UK19" s="35"/>
      <c r="UL19" s="35"/>
      <c r="UM19" s="35"/>
      <c r="UN19" s="35"/>
      <c r="UO19" s="35"/>
      <c r="UP19" s="35"/>
      <c r="UQ19" s="35"/>
      <c r="UR19" s="35"/>
      <c r="US19" s="35"/>
      <c r="UT19" s="35"/>
      <c r="UU19" s="35"/>
      <c r="UV19" s="35"/>
      <c r="UW19" s="35"/>
      <c r="UX19" s="35"/>
      <c r="UY19" s="35"/>
      <c r="UZ19" s="35"/>
      <c r="VA19" s="35"/>
      <c r="VB19" s="35"/>
      <c r="VC19" s="35"/>
      <c r="VD19" s="35"/>
      <c r="VE19" s="35"/>
      <c r="VF19" s="35"/>
      <c r="VG19" s="35"/>
      <c r="VH19" s="35"/>
      <c r="VI19" s="35"/>
      <c r="VJ19" s="35"/>
      <c r="VK19" s="35"/>
      <c r="VL19" s="35"/>
      <c r="VM19" s="35"/>
      <c r="VN19" s="35"/>
      <c r="VO19" s="35"/>
      <c r="VP19" s="35"/>
      <c r="VQ19" s="35"/>
      <c r="VR19" s="35"/>
      <c r="VS19" s="35"/>
      <c r="VT19" s="35"/>
      <c r="VU19" s="35"/>
      <c r="VV19" s="35"/>
      <c r="VW19" s="35"/>
      <c r="VX19" s="35"/>
      <c r="VY19" s="35"/>
      <c r="VZ19" s="35"/>
      <c r="WA19" s="35"/>
      <c r="WB19" s="35"/>
      <c r="WC19" s="35"/>
      <c r="WD19" s="35"/>
      <c r="WE19" s="35"/>
      <c r="WF19" s="35"/>
      <c r="WG19" s="35"/>
      <c r="WH19" s="35"/>
      <c r="WI19" s="35"/>
      <c r="WJ19" s="35"/>
      <c r="WK19" s="35"/>
      <c r="WL19" s="35"/>
      <c r="WM19" s="35"/>
      <c r="WN19" s="35"/>
      <c r="WO19" s="35"/>
      <c r="WP19" s="35"/>
      <c r="WQ19" s="35"/>
      <c r="WR19" s="35"/>
      <c r="WS19" s="35"/>
      <c r="WT19" s="35"/>
      <c r="WU19" s="35"/>
      <c r="WV19" s="35"/>
      <c r="WW19" s="35"/>
      <c r="WX19" s="35"/>
      <c r="WY19" s="35"/>
      <c r="WZ19" s="35"/>
      <c r="XA19" s="35"/>
      <c r="XB19" s="35"/>
      <c r="XC19" s="35"/>
      <c r="XD19" s="35"/>
      <c r="XE19" s="35"/>
      <c r="XF19" s="35"/>
      <c r="XG19" s="35"/>
      <c r="XH19" s="35"/>
      <c r="XI19" s="35"/>
      <c r="XJ19" s="35"/>
      <c r="XK19" s="35"/>
      <c r="XL19" s="35"/>
      <c r="XM19" s="35"/>
      <c r="XN19" s="35"/>
      <c r="XO19" s="35"/>
      <c r="XP19" s="35"/>
      <c r="XQ19" s="35"/>
      <c r="XR19" s="35"/>
      <c r="XS19" s="35"/>
      <c r="XT19" s="35"/>
      <c r="XU19" s="35"/>
      <c r="XV19" s="35"/>
      <c r="XW19" s="35"/>
      <c r="XX19" s="35"/>
      <c r="XY19" s="35"/>
      <c r="XZ19" s="35"/>
      <c r="YA19" s="35"/>
      <c r="YB19" s="35"/>
      <c r="YC19" s="35"/>
      <c r="YD19" s="35"/>
      <c r="YE19" s="35"/>
      <c r="YF19" s="35"/>
      <c r="YG19" s="35"/>
      <c r="YH19" s="35"/>
      <c r="YI19" s="35"/>
      <c r="YJ19" s="35"/>
      <c r="YK19" s="35"/>
      <c r="YL19" s="35"/>
      <c r="YM19" s="35"/>
      <c r="YN19" s="35"/>
      <c r="YO19" s="35"/>
      <c r="YP19" s="35"/>
      <c r="YQ19" s="35"/>
      <c r="YR19" s="35"/>
      <c r="YS19" s="35"/>
      <c r="YT19" s="35"/>
      <c r="YU19" s="35"/>
      <c r="YV19" s="35"/>
      <c r="YW19" s="35"/>
      <c r="YX19" s="35"/>
      <c r="YY19" s="35"/>
      <c r="YZ19" s="35"/>
      <c r="ZA19" s="35"/>
      <c r="ZB19" s="35"/>
      <c r="ZC19" s="35"/>
      <c r="ZD19" s="35"/>
      <c r="ZE19" s="35"/>
      <c r="ZF19" s="35"/>
      <c r="ZG19" s="35"/>
      <c r="ZH19" s="35"/>
      <c r="ZI19" s="35"/>
      <c r="ZJ19" s="35"/>
      <c r="ZK19" s="35"/>
      <c r="ZL19" s="35"/>
      <c r="ZM19" s="35"/>
      <c r="ZN19" s="35"/>
      <c r="ZO19" s="35"/>
      <c r="ZP19" s="35"/>
      <c r="ZQ19" s="35"/>
      <c r="ZR19" s="35"/>
      <c r="ZS19" s="35"/>
      <c r="ZT19" s="35"/>
      <c r="ZU19" s="35"/>
      <c r="ZV19" s="35"/>
      <c r="ZW19" s="35"/>
      <c r="ZX19" s="35"/>
      <c r="ZY19" s="35"/>
      <c r="ZZ19" s="35"/>
      <c r="AAA19" s="35"/>
      <c r="AAB19" s="35"/>
      <c r="AAC19" s="35"/>
      <c r="AAD19" s="35"/>
      <c r="AAE19" s="35"/>
      <c r="AAF19" s="35"/>
      <c r="AAG19" s="35"/>
      <c r="AAH19" s="35"/>
      <c r="AAI19" s="35"/>
      <c r="AAJ19" s="35"/>
      <c r="AAK19" s="35"/>
      <c r="AAL19" s="35"/>
      <c r="AAM19" s="35"/>
      <c r="AAN19" s="35"/>
      <c r="AAO19" s="35"/>
      <c r="AAP19" s="35"/>
      <c r="AAQ19" s="35"/>
      <c r="AAR19" s="35"/>
      <c r="AAS19" s="35"/>
      <c r="AAT19" s="35"/>
      <c r="AAU19" s="35"/>
      <c r="AAV19" s="35"/>
      <c r="AAW19" s="35"/>
      <c r="AAX19" s="35"/>
      <c r="AAY19" s="35"/>
      <c r="AAZ19" s="35"/>
      <c r="ABA19" s="35"/>
      <c r="ABB19" s="35"/>
      <c r="ABC19" s="35"/>
      <c r="ABD19" s="35"/>
      <c r="ABE19" s="35"/>
      <c r="ABF19" s="35"/>
      <c r="ABG19" s="35"/>
      <c r="ABH19" s="35"/>
      <c r="ABI19" s="35"/>
      <c r="ABJ19" s="35"/>
      <c r="ABK19" s="35"/>
      <c r="ABL19" s="35"/>
      <c r="ABM19" s="35"/>
      <c r="ABN19" s="35"/>
      <c r="ABO19" s="35"/>
      <c r="ABP19" s="35"/>
      <c r="ABQ19" s="35"/>
      <c r="ABR19" s="35"/>
      <c r="ABS19" s="35"/>
      <c r="ABT19" s="35"/>
      <c r="ABU19" s="35"/>
      <c r="ABV19" s="35"/>
      <c r="ABW19" s="35"/>
      <c r="ABX19" s="35"/>
      <c r="ABY19" s="35"/>
      <c r="ABZ19" s="35"/>
      <c r="ACA19" s="35"/>
      <c r="ACB19" s="35"/>
      <c r="ACC19" s="35"/>
      <c r="ACD19" s="35"/>
      <c r="ACE19" s="35"/>
      <c r="ACF19" s="35"/>
      <c r="ACG19" s="35"/>
      <c r="ACH19" s="35"/>
      <c r="ACI19" s="35"/>
      <c r="ACJ19" s="35"/>
      <c r="ACK19" s="35"/>
      <c r="ACL19" s="35"/>
      <c r="ACM19" s="35"/>
      <c r="ACN19" s="35"/>
      <c r="ACO19" s="35"/>
      <c r="ACP19" s="35"/>
      <c r="ACQ19" s="35"/>
      <c r="ACR19" s="35"/>
      <c r="ACS19" s="35"/>
      <c r="ACT19" s="35"/>
      <c r="ACU19" s="35"/>
      <c r="ACV19" s="35"/>
      <c r="ACW19" s="35"/>
      <c r="ACX19" s="35"/>
      <c r="ACY19" s="35"/>
      <c r="ACZ19" s="35"/>
      <c r="ADA19" s="35"/>
      <c r="ADB19" s="35"/>
      <c r="ADC19" s="35"/>
      <c r="ADD19" s="35"/>
      <c r="ADE19" s="35"/>
      <c r="ADF19" s="35"/>
      <c r="ADG19" s="35"/>
      <c r="ADH19" s="35"/>
      <c r="ADI19" s="35"/>
      <c r="ADJ19" s="35"/>
      <c r="ADK19" s="35"/>
      <c r="ADL19" s="35"/>
      <c r="ADM19" s="35"/>
      <c r="ADN19" s="35"/>
      <c r="ADO19" s="35"/>
      <c r="ADP19" s="35"/>
      <c r="ADQ19" s="35"/>
      <c r="ADR19" s="35"/>
      <c r="ADS19" s="35"/>
      <c r="ADT19" s="35"/>
      <c r="ADU19" s="35"/>
      <c r="ADV19" s="35"/>
      <c r="ADW19" s="35"/>
      <c r="ADX19" s="35"/>
      <c r="ADY19" s="35"/>
      <c r="ADZ19" s="35"/>
      <c r="AEA19" s="35"/>
      <c r="AEB19" s="35"/>
      <c r="AEC19" s="35"/>
      <c r="AED19" s="35"/>
      <c r="AEE19" s="35"/>
      <c r="AEF19" s="35"/>
      <c r="AEG19" s="35"/>
      <c r="AEH19" s="35"/>
      <c r="AEI19" s="35"/>
      <c r="AEJ19" s="35"/>
      <c r="AEK19" s="35"/>
      <c r="AEL19" s="35"/>
      <c r="AEM19" s="35"/>
      <c r="AEN19" s="35"/>
      <c r="AEO19" s="35"/>
      <c r="AEP19" s="35"/>
      <c r="AEQ19" s="35"/>
      <c r="AER19" s="35"/>
      <c r="AES19" s="35"/>
      <c r="AET19" s="35"/>
      <c r="AEU19" s="35"/>
      <c r="AEV19" s="35"/>
      <c r="AEW19" s="35"/>
      <c r="AEX19" s="35"/>
      <c r="AEY19" s="35"/>
      <c r="AEZ19" s="35"/>
      <c r="AFA19" s="35"/>
      <c r="AFB19" s="35"/>
      <c r="AFC19" s="35"/>
      <c r="AFD19" s="35"/>
      <c r="AFE19" s="35"/>
      <c r="AFF19" s="35"/>
      <c r="AFG19" s="35"/>
      <c r="AFH19" s="35"/>
      <c r="AFI19" s="35"/>
      <c r="AFJ19" s="35"/>
      <c r="AFK19" s="35"/>
      <c r="AFL19" s="35"/>
      <c r="AFM19" s="35"/>
      <c r="AFN19" s="35"/>
      <c r="AFO19" s="35"/>
      <c r="AFP19" s="35"/>
      <c r="AFQ19" s="35"/>
      <c r="AFR19" s="35"/>
      <c r="AFS19" s="35"/>
      <c r="AFT19" s="35"/>
      <c r="AFU19" s="35"/>
      <c r="AFV19" s="35"/>
      <c r="AFW19" s="35"/>
      <c r="AFX19" s="35"/>
      <c r="AFY19" s="35"/>
      <c r="AFZ19" s="35"/>
      <c r="AGA19" s="35"/>
      <c r="AGB19" s="35"/>
      <c r="AGC19" s="35"/>
      <c r="AGD19" s="35"/>
      <c r="AGE19" s="35"/>
      <c r="AGF19" s="35"/>
      <c r="AGG19" s="35"/>
      <c r="AGH19" s="35"/>
      <c r="AGI19" s="35"/>
      <c r="AGJ19" s="35"/>
      <c r="AGK19" s="35"/>
      <c r="AGL19" s="35"/>
      <c r="AGM19" s="35"/>
      <c r="AGN19" s="35"/>
      <c r="AGO19" s="35"/>
      <c r="AGP19" s="35"/>
      <c r="AGQ19" s="35"/>
      <c r="AGR19" s="35"/>
      <c r="AGS19" s="35"/>
      <c r="AGT19" s="35"/>
      <c r="AGU19" s="35"/>
      <c r="AGV19" s="35"/>
      <c r="AGW19" s="35"/>
      <c r="AGX19" s="35"/>
      <c r="AGY19" s="35"/>
      <c r="AGZ19" s="35"/>
      <c r="AHA19" s="35"/>
      <c r="AHB19" s="35"/>
      <c r="AHC19" s="35"/>
      <c r="AHD19" s="35"/>
      <c r="AHE19" s="35"/>
      <c r="AHF19" s="35"/>
      <c r="AHG19" s="35"/>
      <c r="AHH19" s="35"/>
      <c r="AHI19" s="35"/>
      <c r="AHJ19" s="35"/>
      <c r="AHK19" s="35"/>
      <c r="AHL19" s="35"/>
      <c r="AHM19" s="35"/>
      <c r="AHN19" s="35"/>
      <c r="AHO19" s="35"/>
      <c r="AHP19" s="35"/>
      <c r="AHQ19" s="35"/>
      <c r="AHR19" s="35"/>
      <c r="AHS19" s="35"/>
      <c r="AHT19" s="35"/>
      <c r="AHU19" s="35"/>
      <c r="AHV19" s="35"/>
      <c r="AHW19" s="35"/>
      <c r="AHX19" s="35"/>
      <c r="AHY19" s="35"/>
      <c r="AHZ19" s="35"/>
      <c r="AIA19" s="35"/>
      <c r="AIB19" s="35"/>
      <c r="AIC19" s="35"/>
      <c r="AID19" s="35"/>
      <c r="AIE19" s="35"/>
      <c r="AIF19" s="35"/>
      <c r="AIG19" s="35"/>
      <c r="AIH19" s="35"/>
      <c r="AII19" s="35"/>
      <c r="AIJ19" s="35"/>
      <c r="AIK19" s="35"/>
      <c r="AIL19" s="35"/>
      <c r="AIM19" s="35"/>
      <c r="AIN19" s="35"/>
      <c r="AIO19" s="35"/>
      <c r="AIP19" s="35"/>
      <c r="AIQ19" s="35"/>
      <c r="AIR19" s="35"/>
      <c r="AIS19" s="35"/>
      <c r="AIT19" s="35"/>
      <c r="AIU19" s="35"/>
      <c r="AIV19" s="35"/>
      <c r="AIW19" s="35"/>
      <c r="AIX19" s="35"/>
      <c r="AIY19" s="35"/>
      <c r="AIZ19" s="35"/>
      <c r="AJA19" s="35"/>
      <c r="AJB19" s="35"/>
      <c r="AJC19" s="35"/>
      <c r="AJD19" s="35"/>
      <c r="AJE19" s="35"/>
      <c r="AJF19" s="35"/>
      <c r="AJG19" s="35"/>
      <c r="AJH19" s="35"/>
      <c r="AJI19" s="35"/>
      <c r="AJJ19" s="35"/>
      <c r="AJK19" s="35"/>
      <c r="AJL19" s="35"/>
      <c r="AJM19" s="35"/>
      <c r="AJN19" s="35"/>
      <c r="AJO19" s="35"/>
      <c r="AJP19" s="35"/>
      <c r="AJQ19" s="35"/>
      <c r="AJR19" s="35"/>
      <c r="AJS19" s="35"/>
      <c r="AJT19" s="35"/>
      <c r="AJU19" s="35"/>
      <c r="AJV19" s="35"/>
      <c r="AJW19" s="35"/>
      <c r="AJX19" s="35"/>
      <c r="AJY19" s="35"/>
      <c r="AJZ19" s="35"/>
      <c r="AKA19" s="35"/>
      <c r="AKB19" s="35"/>
      <c r="AKC19" s="35"/>
      <c r="AKD19" s="35"/>
      <c r="AKE19" s="35"/>
      <c r="AKF19" s="35"/>
      <c r="AKG19" s="35"/>
      <c r="AKH19" s="35"/>
      <c r="AKI19" s="35"/>
      <c r="AKJ19" s="35"/>
      <c r="AKK19" s="35"/>
      <c r="AKL19" s="35"/>
      <c r="AKM19" s="35"/>
      <c r="AKN19" s="35"/>
      <c r="AKO19" s="35"/>
      <c r="AKP19" s="35"/>
      <c r="AKQ19" s="35"/>
      <c r="AKR19" s="35"/>
      <c r="AKS19" s="35"/>
      <c r="AKT19" s="35"/>
      <c r="AKU19" s="35"/>
      <c r="AKV19" s="35"/>
      <c r="AKW19" s="35"/>
      <c r="AKX19" s="35"/>
      <c r="AKY19" s="35"/>
      <c r="AKZ19" s="35"/>
      <c r="ALA19" s="35"/>
      <c r="ALB19" s="35"/>
      <c r="ALC19" s="35"/>
      <c r="ALD19" s="35"/>
      <c r="ALE19" s="35"/>
      <c r="ALF19" s="35"/>
      <c r="ALG19" s="35"/>
      <c r="ALH19" s="35"/>
      <c r="ALI19" s="35"/>
      <c r="ALJ19" s="35"/>
      <c r="ALK19" s="35"/>
      <c r="ALL19" s="35"/>
      <c r="ALM19" s="35"/>
      <c r="ALN19" s="35"/>
      <c r="ALO19" s="35"/>
      <c r="ALP19" s="35"/>
      <c r="ALQ19" s="35"/>
      <c r="ALR19" s="35"/>
      <c r="ALS19" s="35"/>
      <c r="ALT19" s="35"/>
      <c r="ALU19" s="35"/>
      <c r="ALV19" s="35"/>
      <c r="ALW19" s="35"/>
      <c r="ALX19" s="35"/>
      <c r="ALY19" s="35"/>
      <c r="ALZ19" s="35"/>
      <c r="AMA19" s="35"/>
      <c r="AMB19" s="35"/>
      <c r="AMC19" s="35"/>
      <c r="AMD19" s="35"/>
      <c r="AME19" s="35"/>
      <c r="AMF19" s="35"/>
      <c r="AMG19" s="35"/>
      <c r="AMH19" s="35"/>
      <c r="AMI19" s="35"/>
      <c r="AMJ19" s="35"/>
    </row>
    <row r="20" customFormat="false" ht="17" hidden="false" customHeight="true" outlineLevel="0" collapsed="false">
      <c r="A20" s="145" t="e">
        <f aca="false">C16/B3</f>
        <v>#DIV/0!</v>
      </c>
      <c r="B20" s="146"/>
      <c r="C20" s="142"/>
      <c r="D20" s="142"/>
      <c r="E20" s="142"/>
      <c r="F20" s="142"/>
      <c r="G20" s="142"/>
      <c r="H20" s="142"/>
      <c r="J20" s="143"/>
      <c r="K20" s="143"/>
      <c r="L20" s="9"/>
      <c r="M20" s="9"/>
    </row>
    <row r="21" customFormat="false" ht="22.7" hidden="false" customHeight="true" outlineLevel="0" collapsed="false">
      <c r="A21" s="144" t="s">
        <v>134</v>
      </c>
      <c r="B21" s="144"/>
      <c r="C21" s="142"/>
      <c r="D21" s="142"/>
      <c r="E21" s="142"/>
      <c r="F21" s="142"/>
      <c r="G21" s="142"/>
      <c r="H21" s="142"/>
      <c r="J21" s="118"/>
      <c r="K21" s="118"/>
      <c r="L21" s="9"/>
      <c r="M21" s="9"/>
    </row>
    <row r="22" customFormat="false" ht="28.35" hidden="false" customHeight="true" outlineLevel="0" collapsed="false">
      <c r="A22" s="82" t="s">
        <v>135</v>
      </c>
      <c r="B22" s="82"/>
      <c r="C22" s="142"/>
      <c r="D22" s="142"/>
      <c r="E22" s="142"/>
      <c r="F22" s="142"/>
      <c r="G22" s="142"/>
      <c r="H22" s="142"/>
      <c r="J22" s="147"/>
      <c r="K22" s="143"/>
      <c r="L22" s="9"/>
      <c r="M22" s="9"/>
    </row>
    <row r="23" customFormat="false" ht="17" hidden="false" customHeight="true" outlineLevel="0" collapsed="false">
      <c r="J23" s="147"/>
      <c r="K23" s="147"/>
      <c r="L23" s="9"/>
      <c r="M23" s="9"/>
    </row>
    <row r="24" customFormat="false" ht="22.7" hidden="false" customHeight="true" outlineLevel="0" collapsed="false">
      <c r="J24" s="143"/>
      <c r="K24" s="143"/>
      <c r="L24" s="9"/>
      <c r="M24" s="9"/>
    </row>
    <row r="25" customFormat="false" ht="22.7" hidden="false" customHeight="true" outlineLevel="0" collapsed="false">
      <c r="J25" s="143"/>
      <c r="K25" s="143"/>
      <c r="L25" s="9"/>
      <c r="M25" s="9"/>
    </row>
    <row r="26" customFormat="false" ht="28.35" hidden="false" customHeight="true" outlineLevel="0" collapsed="false">
      <c r="J26" s="124"/>
      <c r="K26" s="124"/>
    </row>
    <row r="27" customFormat="false" ht="12.8" hidden="false" customHeight="false" outlineLevel="0" collapsed="false">
      <c r="I27" s="9"/>
    </row>
    <row r="28" customFormat="false" ht="12.8" hidden="false" customHeight="false" outlineLevel="0" collapsed="false">
      <c r="I28" s="9"/>
    </row>
    <row r="29" customFormat="false" ht="12.8" hidden="false" customHeight="false" outlineLevel="0" collapsed="false">
      <c r="I29" s="9"/>
    </row>
    <row r="30" customFormat="false" ht="12.8" hidden="false" customHeight="false" outlineLevel="0" collapsed="false">
      <c r="I30" s="9"/>
    </row>
  </sheetData>
  <mergeCells count="18">
    <mergeCell ref="A1:H1"/>
    <mergeCell ref="C2:H6"/>
    <mergeCell ref="A4:B4"/>
    <mergeCell ref="A6:B6"/>
    <mergeCell ref="A7:H7"/>
    <mergeCell ref="C8:H9"/>
    <mergeCell ref="A10:H10"/>
    <mergeCell ref="A14:B14"/>
    <mergeCell ref="A15:B15"/>
    <mergeCell ref="A16:B16"/>
    <mergeCell ref="C16:H16"/>
    <mergeCell ref="A17:H17"/>
    <mergeCell ref="A18:B18"/>
    <mergeCell ref="C18:H22"/>
    <mergeCell ref="A21:B21"/>
    <mergeCell ref="J21:K21"/>
    <mergeCell ref="A22:B22"/>
    <mergeCell ref="J23:K23"/>
  </mergeCells>
  <printOptions headings="false" gridLines="false" gridLinesSet="true" horizontalCentered="true" verticalCentered="true"/>
  <pageMargins left="0.118055555555556" right="0.118055555555556" top="0.118055555555556" bottom="0.118055555555556" header="0.511811023622047" footer="0.511811023622047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47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140" width="42.02"/>
    <col collapsed="false" customWidth="true" hidden="false" outlineLevel="0" max="2" min="2" style="0" width="24.33"/>
    <col collapsed="false" customWidth="true" hidden="false" outlineLevel="0" max="3" min="3" style="0" width="30.46"/>
    <col collapsed="false" customWidth="true" hidden="false" outlineLevel="0" max="4" min="4" style="0" width="35.05"/>
    <col collapsed="false" customWidth="true" hidden="false" outlineLevel="0" max="5" min="5" style="0" width="21.42"/>
  </cols>
  <sheetData>
    <row r="1" customFormat="false" ht="42.5" hidden="false" customHeight="true" outlineLevel="0" collapsed="false">
      <c r="A1" s="148" t="s">
        <v>136</v>
      </c>
      <c r="B1" s="148"/>
      <c r="C1" s="148"/>
      <c r="D1" s="148"/>
      <c r="E1" s="148"/>
    </row>
    <row r="2" customFormat="false" ht="22.7" hidden="false" customHeight="true" outlineLevel="0" collapsed="false">
      <c r="A2" s="149" t="s">
        <v>137</v>
      </c>
      <c r="B2" s="149"/>
      <c r="C2" s="149"/>
      <c r="D2" s="149"/>
      <c r="E2" s="149"/>
    </row>
    <row r="3" customFormat="false" ht="17" hidden="false" customHeight="true" outlineLevel="0" collapsed="false">
      <c r="A3" s="150" t="s">
        <v>138</v>
      </c>
      <c r="B3" s="151" t="s">
        <v>139</v>
      </c>
      <c r="C3" s="151"/>
      <c r="D3" s="151"/>
      <c r="E3" s="152"/>
    </row>
    <row r="4" customFormat="false" ht="17" hidden="false" customHeight="true" outlineLevel="0" collapsed="false">
      <c r="A4" s="150" t="s">
        <v>140</v>
      </c>
      <c r="B4" s="151" t="s">
        <v>141</v>
      </c>
      <c r="C4" s="151"/>
      <c r="D4" s="151"/>
      <c r="E4" s="153" t="str">
        <f aca="false">IF($E$3&lt;&gt;"",1-$E$3,"")</f>
        <v/>
      </c>
    </row>
    <row r="5" customFormat="false" ht="22.7" hidden="false" customHeight="true" outlineLevel="0" collapsed="false">
      <c r="A5" s="149" t="s">
        <v>142</v>
      </c>
      <c r="B5" s="149"/>
      <c r="C5" s="149"/>
      <c r="D5" s="149"/>
      <c r="E5" s="149"/>
    </row>
    <row r="6" customFormat="false" ht="17" hidden="false" customHeight="true" outlineLevel="0" collapsed="false">
      <c r="A6" s="154"/>
      <c r="B6" s="71"/>
      <c r="C6" s="71"/>
      <c r="D6" s="10" t="s">
        <v>30</v>
      </c>
      <c r="E6" s="10" t="s">
        <v>143</v>
      </c>
    </row>
    <row r="7" customFormat="false" ht="17" hidden="false" customHeight="true" outlineLevel="0" collapsed="false">
      <c r="A7" s="154"/>
      <c r="B7" s="150" t="s">
        <v>144</v>
      </c>
      <c r="C7" s="150"/>
      <c r="D7" s="155"/>
      <c r="E7" s="156"/>
    </row>
    <row r="8" customFormat="false" ht="17" hidden="false" customHeight="true" outlineLevel="0" collapsed="false">
      <c r="A8" s="157" t="s">
        <v>142</v>
      </c>
      <c r="B8" s="157"/>
      <c r="C8" s="157"/>
      <c r="D8" s="157"/>
      <c r="E8" s="158" t="str">
        <f aca="false">IF($E$7&lt;&gt;"",SUM($E$7),"")</f>
        <v/>
      </c>
    </row>
    <row r="9" customFormat="false" ht="22.7" hidden="false" customHeight="true" outlineLevel="0" collapsed="false">
      <c r="A9" s="149" t="s">
        <v>145</v>
      </c>
      <c r="B9" s="149"/>
      <c r="C9" s="149"/>
      <c r="D9" s="149"/>
      <c r="E9" s="149"/>
    </row>
    <row r="10" customFormat="false" ht="17" hidden="false" customHeight="true" outlineLevel="0" collapsed="false">
      <c r="A10" s="154"/>
      <c r="B10" s="71"/>
      <c r="C10" s="71"/>
      <c r="D10" s="10" t="s">
        <v>30</v>
      </c>
      <c r="E10" s="10" t="s">
        <v>143</v>
      </c>
    </row>
    <row r="11" customFormat="false" ht="17" hidden="false" customHeight="true" outlineLevel="0" collapsed="false">
      <c r="A11" s="154"/>
      <c r="B11" s="150" t="s">
        <v>146</v>
      </c>
      <c r="C11" s="150"/>
      <c r="D11" s="155"/>
      <c r="E11" s="156"/>
    </row>
    <row r="12" customFormat="false" ht="17" hidden="false" customHeight="true" outlineLevel="0" collapsed="false">
      <c r="A12" s="154"/>
      <c r="B12" s="150" t="s">
        <v>142</v>
      </c>
      <c r="C12" s="150"/>
      <c r="D12" s="159"/>
      <c r="E12" s="160" t="str">
        <f aca="false">IF($E$8&lt;&gt;"",-$E$8,"")</f>
        <v/>
      </c>
    </row>
    <row r="13" customFormat="false" ht="17" hidden="false" customHeight="true" outlineLevel="0" collapsed="false">
      <c r="A13" s="154"/>
      <c r="B13" s="150" t="s">
        <v>147</v>
      </c>
      <c r="C13" s="150"/>
      <c r="D13" s="155"/>
      <c r="E13" s="156"/>
    </row>
    <row r="14" customFormat="false" ht="17" hidden="false" customHeight="true" outlineLevel="0" collapsed="false">
      <c r="A14" s="138" t="s">
        <v>148</v>
      </c>
      <c r="B14" s="138" t="s">
        <v>149</v>
      </c>
      <c r="C14" s="138"/>
      <c r="D14" s="138"/>
      <c r="E14" s="158" t="str">
        <f aca="false">IF(OR($E$11&lt;&gt;"",$E$13&lt;&gt;""),SUM($E$11:$E$13),"")</f>
        <v/>
      </c>
    </row>
    <row r="15" customFormat="false" ht="22.7" hidden="false" customHeight="true" outlineLevel="0" collapsed="false">
      <c r="A15" s="149" t="s">
        <v>150</v>
      </c>
      <c r="B15" s="149"/>
      <c r="C15" s="149"/>
      <c r="D15" s="149"/>
      <c r="E15" s="149"/>
    </row>
    <row r="16" customFormat="false" ht="17" hidden="false" customHeight="true" outlineLevel="0" collapsed="false">
      <c r="A16" s="161"/>
      <c r="B16" s="10" t="s">
        <v>151</v>
      </c>
      <c r="C16" s="10"/>
      <c r="D16" s="10" t="s">
        <v>30</v>
      </c>
      <c r="E16" s="10" t="s">
        <v>143</v>
      </c>
    </row>
    <row r="17" customFormat="false" ht="17" hidden="false" customHeight="true" outlineLevel="0" collapsed="false">
      <c r="A17" s="162"/>
      <c r="B17" s="52"/>
      <c r="C17" s="52"/>
      <c r="D17" s="111"/>
      <c r="E17" s="156"/>
    </row>
    <row r="18" customFormat="false" ht="17" hidden="false" customHeight="true" outlineLevel="0" collapsed="false">
      <c r="A18" s="163"/>
      <c r="B18" s="164" t="s">
        <v>152</v>
      </c>
      <c r="C18" s="164"/>
      <c r="D18" s="164" t="s">
        <v>153</v>
      </c>
      <c r="E18" s="165" t="str">
        <f aca="false">IF($E$17&lt;&gt;"",SUM($E$17),"")</f>
        <v/>
      </c>
    </row>
    <row r="19" customFormat="false" ht="17" hidden="false" customHeight="true" outlineLevel="0" collapsed="false">
      <c r="A19" s="161"/>
      <c r="B19" s="10" t="s">
        <v>154</v>
      </c>
      <c r="C19" s="10"/>
      <c r="D19" s="10" t="s">
        <v>15</v>
      </c>
      <c r="E19" s="10" t="s">
        <v>143</v>
      </c>
    </row>
    <row r="20" customFormat="false" ht="17" hidden="false" customHeight="true" outlineLevel="0" collapsed="false">
      <c r="A20" s="162"/>
      <c r="B20" s="166" t="s">
        <v>155</v>
      </c>
      <c r="C20" s="166"/>
      <c r="D20" s="111"/>
      <c r="E20" s="156"/>
    </row>
    <row r="21" customFormat="false" ht="17" hidden="false" customHeight="true" outlineLevel="0" collapsed="false">
      <c r="A21" s="162"/>
      <c r="B21" s="166" t="s">
        <v>156</v>
      </c>
      <c r="C21" s="166"/>
      <c r="D21" s="111"/>
      <c r="E21" s="156"/>
    </row>
    <row r="22" customFormat="false" ht="17" hidden="false" customHeight="true" outlineLevel="0" collapsed="false">
      <c r="A22" s="162"/>
      <c r="B22" s="166" t="s">
        <v>157</v>
      </c>
      <c r="C22" s="166"/>
      <c r="D22" s="111"/>
      <c r="E22" s="156"/>
    </row>
    <row r="23" customFormat="false" ht="17" hidden="false" customHeight="true" outlineLevel="0" collapsed="false">
      <c r="A23" s="162"/>
      <c r="B23" s="166" t="s">
        <v>158</v>
      </c>
      <c r="C23" s="166"/>
      <c r="D23" s="111"/>
      <c r="E23" s="156"/>
    </row>
    <row r="24" customFormat="false" ht="17" hidden="false" customHeight="true" outlineLevel="0" collapsed="false">
      <c r="A24" s="162"/>
      <c r="B24" s="166" t="s">
        <v>159</v>
      </c>
      <c r="C24" s="166"/>
      <c r="D24" s="111"/>
      <c r="E24" s="156"/>
    </row>
    <row r="25" customFormat="false" ht="17" hidden="false" customHeight="true" outlineLevel="0" collapsed="false">
      <c r="A25" s="162"/>
      <c r="B25" s="166" t="s">
        <v>160</v>
      </c>
      <c r="C25" s="166"/>
      <c r="D25" s="111"/>
      <c r="E25" s="156"/>
    </row>
    <row r="26" customFormat="false" ht="17" hidden="false" customHeight="true" outlineLevel="0" collapsed="false">
      <c r="A26" s="162"/>
      <c r="B26" s="166" t="s">
        <v>161</v>
      </c>
      <c r="C26" s="166"/>
      <c r="D26" s="111"/>
      <c r="E26" s="156"/>
    </row>
    <row r="27" customFormat="false" ht="17" hidden="false" customHeight="true" outlineLevel="0" collapsed="false">
      <c r="A27" s="162"/>
      <c r="B27" s="166" t="s">
        <v>162</v>
      </c>
      <c r="C27" s="166"/>
      <c r="D27" s="111"/>
      <c r="E27" s="156"/>
    </row>
    <row r="28" customFormat="false" ht="17" hidden="false" customHeight="true" outlineLevel="0" collapsed="false">
      <c r="A28" s="163"/>
      <c r="B28" s="138" t="s">
        <v>163</v>
      </c>
      <c r="C28" s="138"/>
      <c r="D28" s="138"/>
      <c r="E28" s="158" t="str">
        <f aca="false">IF(OR($E$20&lt;&gt;"",$E$21&lt;&gt;"",$E$22&lt;&gt;"",$E$23&lt;&gt;"",$E$24&lt;&gt;"",$E$25&lt;&gt;"",$E$26&lt;&gt;"",$E$27&lt;&gt;""),SUM($E$20:$E$27),"")</f>
        <v/>
      </c>
    </row>
    <row r="29" customFormat="false" ht="17" hidden="false" customHeight="true" outlineLevel="0" collapsed="false">
      <c r="A29" s="161"/>
      <c r="B29" s="167" t="s">
        <v>164</v>
      </c>
      <c r="C29" s="167"/>
      <c r="D29" s="167"/>
      <c r="E29" s="160" t="str">
        <f aca="false">$E$18</f>
        <v/>
      </c>
    </row>
    <row r="30" customFormat="false" ht="17" hidden="false" customHeight="true" outlineLevel="0" collapsed="false">
      <c r="A30" s="161"/>
      <c r="B30" s="167" t="s">
        <v>165</v>
      </c>
      <c r="C30" s="167"/>
      <c r="D30" s="167"/>
      <c r="E30" s="160" t="str">
        <f aca="false">$E$28</f>
        <v/>
      </c>
    </row>
    <row r="31" customFormat="false" ht="17" hidden="false" customHeight="true" outlineLevel="0" collapsed="false">
      <c r="A31" s="161"/>
      <c r="B31" s="167" t="s">
        <v>142</v>
      </c>
      <c r="C31" s="167"/>
      <c r="D31" s="167"/>
      <c r="E31" s="160" t="str">
        <f aca="false">IF($E$8&lt;&gt;"",-$E$8,"")</f>
        <v/>
      </c>
    </row>
    <row r="32" customFormat="false" ht="17" hidden="false" customHeight="true" outlineLevel="0" collapsed="false">
      <c r="A32" s="168" t="s">
        <v>166</v>
      </c>
      <c r="B32" s="168" t="s">
        <v>167</v>
      </c>
      <c r="C32" s="168"/>
      <c r="D32" s="168"/>
      <c r="E32" s="169" t="str">
        <f aca="false">IF(OR(E29&lt;&gt;"",E30&lt;&gt;"",E31&lt;&gt;""),SUM($E$29:$E$31),"")</f>
        <v/>
      </c>
    </row>
    <row r="33" customFormat="false" ht="17" hidden="false" customHeight="true" outlineLevel="0" collapsed="false">
      <c r="A33" s="168" t="s">
        <v>138</v>
      </c>
      <c r="B33" s="170" t="s">
        <v>168</v>
      </c>
      <c r="C33" s="170"/>
      <c r="D33" s="170"/>
      <c r="E33" s="171" t="str">
        <f aca="false">IF($E$3&lt;&gt;"",$E$3,"")</f>
        <v/>
      </c>
    </row>
    <row r="34" customFormat="false" ht="17" hidden="false" customHeight="true" outlineLevel="0" collapsed="false">
      <c r="A34" s="168" t="s">
        <v>140</v>
      </c>
      <c r="B34" s="170" t="s">
        <v>169</v>
      </c>
      <c r="C34" s="170"/>
      <c r="D34" s="170"/>
      <c r="E34" s="171" t="str">
        <f aca="false">E4</f>
        <v/>
      </c>
    </row>
    <row r="35" customFormat="false" ht="17" hidden="false" customHeight="true" outlineLevel="0" collapsed="false">
      <c r="A35" s="168" t="s">
        <v>148</v>
      </c>
      <c r="B35" s="170" t="s">
        <v>149</v>
      </c>
      <c r="C35" s="170"/>
      <c r="D35" s="170"/>
      <c r="E35" s="171" t="str">
        <f aca="false">E14</f>
        <v/>
      </c>
    </row>
    <row r="36" customFormat="false" ht="17" hidden="false" customHeight="true" outlineLevel="0" collapsed="false">
      <c r="A36" s="168" t="s">
        <v>166</v>
      </c>
      <c r="B36" s="170" t="s">
        <v>150</v>
      </c>
      <c r="C36" s="170"/>
      <c r="D36" s="170"/>
      <c r="E36" s="171" t="str">
        <f aca="false">E32</f>
        <v/>
      </c>
    </row>
    <row r="37" customFormat="false" ht="28.35" hidden="false" customHeight="true" outlineLevel="0" collapsed="false">
      <c r="A37" s="172" t="s">
        <v>136</v>
      </c>
      <c r="B37" s="172"/>
      <c r="C37" s="172"/>
      <c r="D37" s="172"/>
      <c r="E37" s="173" t="str">
        <f aca="false">IF(AND($E$33&lt;&gt;"",$E$34&lt;&gt;"",$E$35&lt;&gt;"",$E$36&lt;&gt;""),($E$33*$E$35)+($E$34*$E$36),"n.d.")</f>
        <v>n.d.</v>
      </c>
    </row>
    <row r="38" customFormat="false" ht="12.8" hidden="false" customHeight="false" outlineLevel="0" collapsed="false">
      <c r="A38" s="174"/>
      <c r="B38" s="45"/>
      <c r="C38" s="45"/>
      <c r="D38" s="45"/>
      <c r="E38" s="45"/>
    </row>
    <row r="39" customFormat="false" ht="12.8" hidden="false" customHeight="false" outlineLevel="0" collapsed="false">
      <c r="A39" s="174"/>
      <c r="B39" s="45"/>
      <c r="C39" s="45"/>
      <c r="D39" s="45"/>
      <c r="E39" s="45"/>
    </row>
    <row r="40" customFormat="false" ht="12.8" hidden="false" customHeight="false" outlineLevel="0" collapsed="false">
      <c r="A40" s="174"/>
      <c r="B40" s="45"/>
      <c r="C40" s="45"/>
      <c r="D40" s="45"/>
      <c r="E40" s="45"/>
    </row>
    <row r="41" customFormat="false" ht="12.8" hidden="false" customHeight="false" outlineLevel="0" collapsed="false">
      <c r="A41" s="174"/>
      <c r="B41" s="45"/>
      <c r="C41" s="45"/>
      <c r="D41" s="45"/>
      <c r="E41" s="45"/>
    </row>
    <row r="42" customFormat="false" ht="12.8" hidden="false" customHeight="false" outlineLevel="0" collapsed="false">
      <c r="A42" s="174"/>
      <c r="B42" s="45"/>
      <c r="C42" s="45"/>
      <c r="D42" s="45"/>
      <c r="E42" s="45"/>
    </row>
    <row r="43" customFormat="false" ht="12.8" hidden="false" customHeight="false" outlineLevel="0" collapsed="false">
      <c r="A43" s="174"/>
      <c r="B43" s="45"/>
      <c r="C43" s="45"/>
      <c r="D43" s="45"/>
      <c r="E43" s="45"/>
    </row>
    <row r="44" customFormat="false" ht="12.8" hidden="false" customHeight="false" outlineLevel="0" collapsed="false">
      <c r="A44" s="174"/>
      <c r="B44" s="45"/>
      <c r="C44" s="45"/>
      <c r="D44" s="45"/>
      <c r="E44" s="45"/>
    </row>
    <row r="45" customFormat="false" ht="12.8" hidden="false" customHeight="false" outlineLevel="0" collapsed="false">
      <c r="A45" s="174"/>
      <c r="B45" s="45"/>
      <c r="C45" s="45"/>
      <c r="D45" s="45"/>
      <c r="E45" s="45"/>
    </row>
    <row r="46" customFormat="false" ht="12.8" hidden="false" customHeight="false" outlineLevel="0" collapsed="false">
      <c r="A46" s="174"/>
      <c r="B46" s="45"/>
      <c r="C46" s="45"/>
      <c r="D46" s="45"/>
      <c r="E46" s="45"/>
    </row>
    <row r="47" customFormat="false" ht="12.8" hidden="false" customHeight="false" outlineLevel="0" collapsed="false">
      <c r="A47" s="174"/>
      <c r="B47" s="45"/>
      <c r="C47" s="45"/>
      <c r="D47" s="45"/>
      <c r="E47" s="45"/>
    </row>
  </sheetData>
  <mergeCells count="39">
    <mergeCell ref="A1:E1"/>
    <mergeCell ref="A2:E2"/>
    <mergeCell ref="B3:D3"/>
    <mergeCell ref="B4:D4"/>
    <mergeCell ref="A5:E5"/>
    <mergeCell ref="A6:A7"/>
    <mergeCell ref="B6:C6"/>
    <mergeCell ref="B7:C7"/>
    <mergeCell ref="A8:D8"/>
    <mergeCell ref="A9:E9"/>
    <mergeCell ref="A10:A13"/>
    <mergeCell ref="B10:C10"/>
    <mergeCell ref="B11:C11"/>
    <mergeCell ref="B12:C12"/>
    <mergeCell ref="B13:C13"/>
    <mergeCell ref="B14:D14"/>
    <mergeCell ref="A15:E15"/>
    <mergeCell ref="B16:C16"/>
    <mergeCell ref="B17:C17"/>
    <mergeCell ref="B18:D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eadings="false" gridLines="false" gridLinesSet="true" horizontalCentered="true" verticalCentered="true"/>
  <pageMargins left="0.118055555555556" right="0.118055555555556" top="0.118055555555556" bottom="0.118055555555556" header="0.511811023622047" footer="0.511811023622047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2325</TotalTime>
  <Application>LibreOffice/25.8.6.2$Windows_X86_64 LibreOffice_project/b4b39682cd9868fa725bc664aff94278d315bd04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2024-08-05T09:23:45Z</dcterms:created>
  <dc:creator/>
  <dc:description/>
  <dc:language>it-IT</dc:language>
  <cp:lastModifiedBy/>
  <cp:lastPrinted>2024-11-14T15:09:24Z</cp:lastPrinted>
  <dcterms:modified xsi:type="dcterms:W3CDTF">2025-05-19T09:58:30Z</dcterms:modified>
  <cp:revision>126</cp:revision>
  <dc:subject/>
  <dc:title/>
</cp:coreProperties>
</file>